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nterrao.ru\irao_cuz\public\Архив_КС\2019\!ОЭСК\Тамбовэнергосбыт\16270\1_ЗАЯВКА\Для публикации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112" i="1" l="1"/>
  <c r="AJ113" i="1"/>
  <c r="AJ114" i="1"/>
  <c r="AJ115" i="1"/>
  <c r="AJ116" i="1"/>
  <c r="AJ117" i="1"/>
  <c r="AJ118" i="1"/>
  <c r="AJ119" i="1"/>
  <c r="AJ120" i="1"/>
  <c r="AJ121" i="1"/>
  <c r="AJ122" i="1"/>
  <c r="AJ111" i="1"/>
  <c r="AJ123" i="1" s="1"/>
  <c r="AH123" i="1"/>
  <c r="AI123" i="1"/>
  <c r="AH112" i="1"/>
  <c r="AH113" i="1"/>
  <c r="AH114" i="1"/>
  <c r="AH115" i="1"/>
  <c r="AH116" i="1"/>
  <c r="AH117" i="1"/>
  <c r="AH118" i="1"/>
  <c r="AH119" i="1"/>
  <c r="AH120" i="1"/>
  <c r="AH121" i="1"/>
  <c r="AH122" i="1"/>
  <c r="AH111" i="1"/>
  <c r="Z112" i="1"/>
  <c r="Z113" i="1"/>
  <c r="Z114" i="1"/>
  <c r="Z115" i="1"/>
  <c r="Z116" i="1"/>
  <c r="Z117" i="1"/>
  <c r="Z118" i="1"/>
  <c r="Z119" i="1"/>
  <c r="Z120" i="1"/>
  <c r="Z121" i="1"/>
  <c r="Z122" i="1"/>
  <c r="Z111" i="1"/>
  <c r="X112" i="1"/>
  <c r="X113" i="1"/>
  <c r="X114" i="1"/>
  <c r="X115" i="1"/>
  <c r="X116" i="1"/>
  <c r="X117" i="1"/>
  <c r="X118" i="1"/>
  <c r="X119" i="1"/>
  <c r="X120" i="1"/>
  <c r="X121" i="1"/>
  <c r="X122" i="1"/>
  <c r="X111" i="1"/>
  <c r="V112" i="1"/>
  <c r="V113" i="1"/>
  <c r="V114" i="1"/>
  <c r="V115" i="1"/>
  <c r="V116" i="1"/>
  <c r="V117" i="1"/>
  <c r="V118" i="1"/>
  <c r="V111" i="1"/>
  <c r="T112" i="1"/>
  <c r="T113" i="1"/>
  <c r="T114" i="1"/>
  <c r="T115" i="1"/>
  <c r="T116" i="1"/>
  <c r="T117" i="1"/>
  <c r="T118" i="1"/>
  <c r="T119" i="1"/>
  <c r="T120" i="1"/>
  <c r="T121" i="1"/>
  <c r="T122" i="1"/>
  <c r="T111" i="1"/>
  <c r="R112" i="1"/>
  <c r="R113" i="1"/>
  <c r="R114" i="1"/>
  <c r="R115" i="1"/>
  <c r="R123" i="1" s="1"/>
  <c r="R116" i="1"/>
  <c r="R117" i="1"/>
  <c r="R118" i="1"/>
  <c r="R119" i="1"/>
  <c r="R120" i="1"/>
  <c r="R121" i="1"/>
  <c r="R122" i="1"/>
  <c r="R111" i="1"/>
  <c r="P112" i="1"/>
  <c r="P123" i="1" s="1"/>
  <c r="P113" i="1"/>
  <c r="P114" i="1"/>
  <c r="P115" i="1"/>
  <c r="P116" i="1"/>
  <c r="P117" i="1"/>
  <c r="P118" i="1"/>
  <c r="P119" i="1"/>
  <c r="P120" i="1"/>
  <c r="P121" i="1"/>
  <c r="P122" i="1"/>
  <c r="P111" i="1"/>
  <c r="N112" i="1"/>
  <c r="N113" i="1"/>
  <c r="N114" i="1"/>
  <c r="N115" i="1"/>
  <c r="N116" i="1"/>
  <c r="N117" i="1"/>
  <c r="N118" i="1"/>
  <c r="N119" i="1"/>
  <c r="N120" i="1"/>
  <c r="N121" i="1"/>
  <c r="N122" i="1"/>
  <c r="N111" i="1"/>
  <c r="L112" i="1"/>
  <c r="L113" i="1"/>
  <c r="L114" i="1"/>
  <c r="L115" i="1"/>
  <c r="L116" i="1"/>
  <c r="L117" i="1"/>
  <c r="L118" i="1"/>
  <c r="L119" i="1"/>
  <c r="L120" i="1"/>
  <c r="L121" i="1"/>
  <c r="L122" i="1"/>
  <c r="L111" i="1"/>
  <c r="J112" i="1"/>
  <c r="J113" i="1"/>
  <c r="J123" i="1" s="1"/>
  <c r="J114" i="1"/>
  <c r="J115" i="1"/>
  <c r="J116" i="1"/>
  <c r="J117" i="1"/>
  <c r="J118" i="1"/>
  <c r="J119" i="1"/>
  <c r="J120" i="1"/>
  <c r="J121" i="1"/>
  <c r="J122" i="1"/>
  <c r="J111" i="1"/>
  <c r="H112" i="1"/>
  <c r="H123" i="1" s="1"/>
  <c r="H113" i="1"/>
  <c r="H114" i="1"/>
  <c r="H115" i="1"/>
  <c r="H116" i="1"/>
  <c r="H117" i="1"/>
  <c r="H118" i="1"/>
  <c r="H119" i="1"/>
  <c r="H120" i="1"/>
  <c r="H121" i="1"/>
  <c r="H122" i="1"/>
  <c r="H111" i="1"/>
  <c r="F112" i="1"/>
  <c r="F113" i="1"/>
  <c r="F114" i="1"/>
  <c r="F115" i="1"/>
  <c r="F116" i="1"/>
  <c r="F117" i="1"/>
  <c r="F118" i="1"/>
  <c r="F119" i="1"/>
  <c r="F120" i="1"/>
  <c r="F121" i="1"/>
  <c r="F122" i="1"/>
  <c r="F111" i="1"/>
  <c r="D123" i="1"/>
  <c r="E123" i="1"/>
  <c r="G123" i="1"/>
  <c r="I123" i="1"/>
  <c r="K123" i="1"/>
  <c r="M123" i="1"/>
  <c r="O123" i="1"/>
  <c r="Q123" i="1"/>
  <c r="S123" i="1"/>
  <c r="T123" i="1"/>
  <c r="U123" i="1"/>
  <c r="V123" i="1"/>
  <c r="W123" i="1"/>
  <c r="Y123" i="1"/>
  <c r="D112" i="1"/>
  <c r="D113" i="1"/>
  <c r="D114" i="1"/>
  <c r="D115" i="1"/>
  <c r="D116" i="1"/>
  <c r="D117" i="1"/>
  <c r="D118" i="1"/>
  <c r="D119" i="1"/>
  <c r="D120" i="1"/>
  <c r="D121" i="1"/>
  <c r="D122" i="1"/>
  <c r="D111" i="1"/>
  <c r="AJ100" i="1"/>
  <c r="AJ106" i="1" s="1"/>
  <c r="AJ101" i="1"/>
  <c r="AJ102" i="1"/>
  <c r="AJ103" i="1"/>
  <c r="AJ104" i="1"/>
  <c r="AJ105" i="1"/>
  <c r="AJ99" i="1"/>
  <c r="AF106" i="1"/>
  <c r="AG106" i="1"/>
  <c r="AH106" i="1"/>
  <c r="AI106" i="1"/>
  <c r="AH100" i="1"/>
  <c r="AH101" i="1"/>
  <c r="AH102" i="1"/>
  <c r="AH103" i="1"/>
  <c r="AH104" i="1"/>
  <c r="AH105" i="1"/>
  <c r="AH99" i="1"/>
  <c r="AF100" i="1"/>
  <c r="AF101" i="1"/>
  <c r="AF102" i="1"/>
  <c r="AF103" i="1"/>
  <c r="AF104" i="1"/>
  <c r="AF105" i="1"/>
  <c r="AF99" i="1"/>
  <c r="N95" i="1"/>
  <c r="N106" i="1" s="1"/>
  <c r="N96" i="1"/>
  <c r="N97" i="1"/>
  <c r="N98" i="1"/>
  <c r="N99" i="1"/>
  <c r="N100" i="1"/>
  <c r="N101" i="1"/>
  <c r="N102" i="1"/>
  <c r="N103" i="1"/>
  <c r="N104" i="1"/>
  <c r="N105" i="1"/>
  <c r="N94" i="1"/>
  <c r="J95" i="1"/>
  <c r="J96" i="1"/>
  <c r="J97" i="1"/>
  <c r="J98" i="1"/>
  <c r="J99" i="1"/>
  <c r="J100" i="1"/>
  <c r="J101" i="1"/>
  <c r="J102" i="1"/>
  <c r="J103" i="1"/>
  <c r="J104" i="1"/>
  <c r="J105" i="1"/>
  <c r="J94" i="1"/>
  <c r="F106" i="1"/>
  <c r="I106" i="1"/>
  <c r="M106" i="1"/>
  <c r="F95" i="1"/>
  <c r="F96" i="1"/>
  <c r="F97" i="1"/>
  <c r="F98" i="1"/>
  <c r="F99" i="1"/>
  <c r="F100" i="1"/>
  <c r="F101" i="1"/>
  <c r="F102" i="1"/>
  <c r="F103" i="1"/>
  <c r="F104" i="1"/>
  <c r="F105" i="1"/>
  <c r="F94" i="1"/>
  <c r="Z123" i="1" l="1"/>
  <c r="X123" i="1"/>
  <c r="N123" i="1"/>
  <c r="L123" i="1"/>
  <c r="F123" i="1"/>
  <c r="J106" i="1"/>
  <c r="AJ89" i="1"/>
  <c r="AJ79" i="1"/>
  <c r="AJ80" i="1"/>
  <c r="AJ81" i="1"/>
  <c r="AJ82" i="1"/>
  <c r="AJ83" i="1"/>
  <c r="AJ84" i="1"/>
  <c r="AJ85" i="1"/>
  <c r="AJ86" i="1"/>
  <c r="AJ87" i="1"/>
  <c r="AJ88" i="1"/>
  <c r="AJ78" i="1"/>
  <c r="AB79" i="1"/>
  <c r="AB80" i="1"/>
  <c r="AB81" i="1"/>
  <c r="AB89" i="1" s="1"/>
  <c r="AB82" i="1"/>
  <c r="AB83" i="1"/>
  <c r="AB84" i="1"/>
  <c r="AB85" i="1"/>
  <c r="AB86" i="1"/>
  <c r="AB87" i="1"/>
  <c r="AB88" i="1"/>
  <c r="AB78" i="1"/>
  <c r="Z79" i="1"/>
  <c r="Z80" i="1"/>
  <c r="Z81" i="1"/>
  <c r="Z82" i="1"/>
  <c r="Z89" i="1" s="1"/>
  <c r="Z83" i="1"/>
  <c r="Z84" i="1"/>
  <c r="Z85" i="1"/>
  <c r="Z86" i="1"/>
  <c r="Z87" i="1"/>
  <c r="Z88" i="1"/>
  <c r="Z78" i="1"/>
  <c r="X89" i="1"/>
  <c r="Y89" i="1"/>
  <c r="AA89" i="1"/>
  <c r="X79" i="1"/>
  <c r="X80" i="1"/>
  <c r="X81" i="1"/>
  <c r="X82" i="1"/>
  <c r="X83" i="1"/>
  <c r="X84" i="1"/>
  <c r="X85" i="1"/>
  <c r="X86" i="1"/>
  <c r="X87" i="1"/>
  <c r="X88" i="1"/>
  <c r="X78" i="1"/>
  <c r="R79" i="1"/>
  <c r="R80" i="1"/>
  <c r="R81" i="1"/>
  <c r="R82" i="1"/>
  <c r="R89" i="1" s="1"/>
  <c r="R83" i="1"/>
  <c r="R84" i="1"/>
  <c r="R85" i="1"/>
  <c r="R86" i="1"/>
  <c r="R87" i="1"/>
  <c r="R88" i="1"/>
  <c r="R78" i="1"/>
  <c r="P79" i="1"/>
  <c r="P89" i="1" s="1"/>
  <c r="P80" i="1"/>
  <c r="P81" i="1"/>
  <c r="P82" i="1"/>
  <c r="P83" i="1"/>
  <c r="P84" i="1"/>
  <c r="P85" i="1"/>
  <c r="P86" i="1"/>
  <c r="P87" i="1"/>
  <c r="P88" i="1"/>
  <c r="P78" i="1"/>
  <c r="N79" i="1"/>
  <c r="N89" i="1" s="1"/>
  <c r="N80" i="1"/>
  <c r="N81" i="1"/>
  <c r="N82" i="1"/>
  <c r="N83" i="1"/>
  <c r="N84" i="1"/>
  <c r="N85" i="1"/>
  <c r="N86" i="1"/>
  <c r="N87" i="1"/>
  <c r="N88" i="1"/>
  <c r="N78" i="1"/>
  <c r="L89" i="1"/>
  <c r="M89" i="1"/>
  <c r="O89" i="1"/>
  <c r="Q89" i="1"/>
  <c r="L79" i="1"/>
  <c r="L80" i="1"/>
  <c r="L81" i="1"/>
  <c r="L82" i="1"/>
  <c r="L83" i="1"/>
  <c r="L84" i="1"/>
  <c r="L85" i="1"/>
  <c r="L86" i="1"/>
  <c r="L87" i="1"/>
  <c r="L88" i="1"/>
  <c r="L78" i="1"/>
  <c r="E89" i="1"/>
  <c r="F89" i="1"/>
  <c r="G89" i="1"/>
  <c r="H89" i="1"/>
  <c r="I89" i="1"/>
  <c r="J89" i="1"/>
  <c r="D89" i="1"/>
  <c r="J79" i="1"/>
  <c r="J80" i="1"/>
  <c r="J81" i="1"/>
  <c r="J82" i="1"/>
  <c r="J83" i="1"/>
  <c r="J84" i="1"/>
  <c r="J85" i="1"/>
  <c r="J86" i="1"/>
  <c r="J87" i="1"/>
  <c r="J88" i="1"/>
  <c r="J78" i="1"/>
  <c r="H79" i="1"/>
  <c r="H80" i="1"/>
  <c r="H81" i="1"/>
  <c r="H82" i="1"/>
  <c r="H83" i="1"/>
  <c r="H84" i="1"/>
  <c r="H85" i="1"/>
  <c r="H86" i="1"/>
  <c r="H87" i="1"/>
  <c r="H88" i="1"/>
  <c r="H78" i="1"/>
  <c r="F79" i="1"/>
  <c r="F80" i="1"/>
  <c r="F81" i="1"/>
  <c r="F82" i="1"/>
  <c r="F83" i="1"/>
  <c r="F84" i="1"/>
  <c r="F85" i="1"/>
  <c r="F86" i="1"/>
  <c r="F87" i="1"/>
  <c r="F88" i="1"/>
  <c r="F78" i="1"/>
  <c r="D79" i="1"/>
  <c r="D80" i="1"/>
  <c r="D81" i="1"/>
  <c r="D82" i="1"/>
  <c r="D83" i="1"/>
  <c r="D84" i="1"/>
  <c r="D85" i="1"/>
  <c r="D86" i="1"/>
  <c r="D87" i="1"/>
  <c r="D88" i="1"/>
  <c r="D78" i="1"/>
  <c r="AJ61" i="1"/>
  <c r="AJ62" i="1"/>
  <c r="AJ63" i="1"/>
  <c r="AJ64" i="1"/>
  <c r="AJ65" i="1"/>
  <c r="AJ66" i="1"/>
  <c r="AJ67" i="1"/>
  <c r="AJ68" i="1"/>
  <c r="AJ69" i="1"/>
  <c r="AJ70" i="1"/>
  <c r="AJ71" i="1"/>
  <c r="AJ60" i="1"/>
  <c r="AB61" i="1"/>
  <c r="AB62" i="1"/>
  <c r="AB63" i="1"/>
  <c r="AB64" i="1"/>
  <c r="AB72" i="1" s="1"/>
  <c r="AB65" i="1"/>
  <c r="AB66" i="1"/>
  <c r="AB67" i="1"/>
  <c r="AB68" i="1"/>
  <c r="AB69" i="1"/>
  <c r="AB70" i="1"/>
  <c r="AB71" i="1"/>
  <c r="AB60" i="1"/>
  <c r="Z61" i="1"/>
  <c r="Z62" i="1"/>
  <c r="Z63" i="1"/>
  <c r="Z64" i="1"/>
  <c r="Z72" i="1" s="1"/>
  <c r="Z65" i="1"/>
  <c r="Z66" i="1"/>
  <c r="Z67" i="1"/>
  <c r="Z68" i="1"/>
  <c r="Z69" i="1"/>
  <c r="Z70" i="1"/>
  <c r="Z71" i="1"/>
  <c r="Z60" i="1"/>
  <c r="X61" i="1"/>
  <c r="X72" i="1" s="1"/>
  <c r="X62" i="1"/>
  <c r="X63" i="1"/>
  <c r="X64" i="1"/>
  <c r="X65" i="1"/>
  <c r="X66" i="1"/>
  <c r="X67" i="1"/>
  <c r="X68" i="1"/>
  <c r="X69" i="1"/>
  <c r="X70" i="1"/>
  <c r="X71" i="1"/>
  <c r="X60" i="1"/>
  <c r="R61" i="1"/>
  <c r="R72" i="1" s="1"/>
  <c r="R62" i="1"/>
  <c r="R63" i="1"/>
  <c r="R64" i="1"/>
  <c r="R65" i="1"/>
  <c r="R66" i="1"/>
  <c r="R67" i="1"/>
  <c r="R68" i="1"/>
  <c r="R69" i="1"/>
  <c r="R70" i="1"/>
  <c r="R71" i="1"/>
  <c r="R60" i="1"/>
  <c r="P61" i="1"/>
  <c r="P62" i="1"/>
  <c r="P72" i="1" s="1"/>
  <c r="P63" i="1"/>
  <c r="P64" i="1"/>
  <c r="P65" i="1"/>
  <c r="P66" i="1"/>
  <c r="P67" i="1"/>
  <c r="P68" i="1"/>
  <c r="P69" i="1"/>
  <c r="P70" i="1"/>
  <c r="P71" i="1"/>
  <c r="P60" i="1"/>
  <c r="N61" i="1"/>
  <c r="N62" i="1"/>
  <c r="N63" i="1"/>
  <c r="N64" i="1"/>
  <c r="N65" i="1"/>
  <c r="N66" i="1"/>
  <c r="N67" i="1"/>
  <c r="N68" i="1"/>
  <c r="N69" i="1"/>
  <c r="N70" i="1"/>
  <c r="N71" i="1"/>
  <c r="N60" i="1"/>
  <c r="L61" i="1"/>
  <c r="L62" i="1"/>
  <c r="L72" i="1" s="1"/>
  <c r="L63" i="1"/>
  <c r="L64" i="1"/>
  <c r="L65" i="1"/>
  <c r="L66" i="1"/>
  <c r="L67" i="1"/>
  <c r="L68" i="1"/>
  <c r="L69" i="1"/>
  <c r="L70" i="1"/>
  <c r="L71" i="1"/>
  <c r="L60" i="1"/>
  <c r="J61" i="1"/>
  <c r="J72" i="1" s="1"/>
  <c r="J62" i="1"/>
  <c r="J63" i="1"/>
  <c r="J64" i="1"/>
  <c r="J65" i="1"/>
  <c r="J66" i="1"/>
  <c r="J67" i="1"/>
  <c r="J68" i="1"/>
  <c r="J69" i="1"/>
  <c r="J70" i="1"/>
  <c r="J71" i="1"/>
  <c r="J60" i="1"/>
  <c r="H61" i="1"/>
  <c r="H62" i="1"/>
  <c r="H63" i="1"/>
  <c r="H64" i="1"/>
  <c r="H72" i="1" s="1"/>
  <c r="H65" i="1"/>
  <c r="H66" i="1"/>
  <c r="H67" i="1"/>
  <c r="H68" i="1"/>
  <c r="H69" i="1"/>
  <c r="H70" i="1"/>
  <c r="H71" i="1"/>
  <c r="H60" i="1"/>
  <c r="F61" i="1"/>
  <c r="F62" i="1"/>
  <c r="F63" i="1"/>
  <c r="F64" i="1"/>
  <c r="F65" i="1"/>
  <c r="F66" i="1"/>
  <c r="F67" i="1"/>
  <c r="F68" i="1"/>
  <c r="F69" i="1"/>
  <c r="F70" i="1"/>
  <c r="F71" i="1"/>
  <c r="F60" i="1"/>
  <c r="F72" i="1" s="1"/>
  <c r="D61" i="1"/>
  <c r="D62" i="1"/>
  <c r="D72" i="1" s="1"/>
  <c r="D63" i="1"/>
  <c r="D64" i="1"/>
  <c r="D65" i="1"/>
  <c r="D66" i="1"/>
  <c r="D67" i="1"/>
  <c r="D68" i="1"/>
  <c r="D69" i="1"/>
  <c r="D70" i="1"/>
  <c r="D71" i="1"/>
  <c r="D60" i="1"/>
  <c r="AK106" i="1"/>
  <c r="AK55" i="1"/>
  <c r="AK38" i="1"/>
  <c r="AJ44" i="1"/>
  <c r="AJ45" i="1"/>
  <c r="AJ46" i="1"/>
  <c r="AJ47" i="1"/>
  <c r="AJ48" i="1"/>
  <c r="AJ49" i="1"/>
  <c r="AJ50" i="1"/>
  <c r="AJ51" i="1"/>
  <c r="AJ52" i="1"/>
  <c r="AJ53" i="1"/>
  <c r="AJ54" i="1"/>
  <c r="AJ43" i="1"/>
  <c r="AJ55" i="1" s="1"/>
  <c r="Z47" i="1"/>
  <c r="Z48" i="1"/>
  <c r="Z49" i="1"/>
  <c r="Z50" i="1"/>
  <c r="Z51" i="1"/>
  <c r="Z52" i="1"/>
  <c r="Z53" i="1"/>
  <c r="Z54" i="1"/>
  <c r="Z46" i="1"/>
  <c r="X44" i="1"/>
  <c r="X55" i="1" s="1"/>
  <c r="X45" i="1"/>
  <c r="X46" i="1"/>
  <c r="X47" i="1"/>
  <c r="X48" i="1"/>
  <c r="X49" i="1"/>
  <c r="X50" i="1"/>
  <c r="X51" i="1"/>
  <c r="X52" i="1"/>
  <c r="X53" i="1"/>
  <c r="X54" i="1"/>
  <c r="X43" i="1"/>
  <c r="R47" i="1"/>
  <c r="R48" i="1"/>
  <c r="R55" i="1" s="1"/>
  <c r="R49" i="1"/>
  <c r="R50" i="1"/>
  <c r="R51" i="1"/>
  <c r="R52" i="1"/>
  <c r="R53" i="1"/>
  <c r="R54" i="1"/>
  <c r="R46" i="1"/>
  <c r="P44" i="1"/>
  <c r="P45" i="1"/>
  <c r="P55" i="1" s="1"/>
  <c r="P46" i="1"/>
  <c r="P47" i="1"/>
  <c r="P48" i="1"/>
  <c r="P49" i="1"/>
  <c r="P50" i="1"/>
  <c r="P51" i="1"/>
  <c r="P52" i="1"/>
  <c r="P53" i="1"/>
  <c r="P54" i="1"/>
  <c r="P43" i="1"/>
  <c r="N47" i="1"/>
  <c r="N48" i="1"/>
  <c r="N49" i="1"/>
  <c r="N50" i="1"/>
  <c r="N51" i="1"/>
  <c r="N52" i="1"/>
  <c r="N53" i="1"/>
  <c r="N54" i="1"/>
  <c r="N46" i="1"/>
  <c r="L44" i="1"/>
  <c r="L45" i="1"/>
  <c r="L46" i="1"/>
  <c r="L47" i="1"/>
  <c r="L48" i="1"/>
  <c r="L49" i="1"/>
  <c r="L50" i="1"/>
  <c r="L51" i="1"/>
  <c r="L52" i="1"/>
  <c r="L53" i="1"/>
  <c r="L54" i="1"/>
  <c r="L43" i="1"/>
  <c r="J47" i="1"/>
  <c r="J48" i="1"/>
  <c r="J49" i="1"/>
  <c r="J50" i="1"/>
  <c r="J51" i="1"/>
  <c r="J52" i="1"/>
  <c r="J53" i="1"/>
  <c r="J54" i="1"/>
  <c r="J46" i="1"/>
  <c r="H44" i="1"/>
  <c r="H45" i="1"/>
  <c r="H46" i="1"/>
  <c r="H47" i="1"/>
  <c r="H48" i="1"/>
  <c r="H49" i="1"/>
  <c r="H50" i="1"/>
  <c r="H51" i="1"/>
  <c r="H52" i="1"/>
  <c r="H53" i="1"/>
  <c r="H54" i="1"/>
  <c r="H43" i="1"/>
  <c r="F47" i="1"/>
  <c r="F48" i="1"/>
  <c r="F49" i="1"/>
  <c r="F50" i="1"/>
  <c r="F51" i="1"/>
  <c r="F52" i="1"/>
  <c r="F53" i="1"/>
  <c r="F54" i="1"/>
  <c r="F46" i="1"/>
  <c r="F55" i="1" s="1"/>
  <c r="D45" i="1"/>
  <c r="D55" i="1" s="1"/>
  <c r="D46" i="1"/>
  <c r="D47" i="1"/>
  <c r="D48" i="1"/>
  <c r="D49" i="1"/>
  <c r="D50" i="1"/>
  <c r="D51" i="1"/>
  <c r="D52" i="1"/>
  <c r="D53" i="1"/>
  <c r="D54" i="1"/>
  <c r="D44" i="1"/>
  <c r="D43" i="1"/>
  <c r="V18" i="1"/>
  <c r="AK18" i="1" s="1"/>
  <c r="AJ27" i="1"/>
  <c r="AJ38" i="1" s="1"/>
  <c r="AJ28" i="1"/>
  <c r="AJ29" i="1"/>
  <c r="AJ30" i="1"/>
  <c r="AJ31" i="1"/>
  <c r="AJ32" i="1"/>
  <c r="AJ33" i="1"/>
  <c r="AJ34" i="1"/>
  <c r="AJ35" i="1"/>
  <c r="AJ36" i="1"/>
  <c r="AJ37" i="1"/>
  <c r="AJ26" i="1"/>
  <c r="X27" i="1"/>
  <c r="X28" i="1"/>
  <c r="X38" i="1" s="1"/>
  <c r="X29" i="1"/>
  <c r="X30" i="1"/>
  <c r="X31" i="1"/>
  <c r="X32" i="1"/>
  <c r="X33" i="1"/>
  <c r="X34" i="1"/>
  <c r="X35" i="1"/>
  <c r="X36" i="1"/>
  <c r="X37" i="1"/>
  <c r="X26" i="1"/>
  <c r="R27" i="1"/>
  <c r="R28" i="1"/>
  <c r="R29" i="1"/>
  <c r="R30" i="1"/>
  <c r="R31" i="1"/>
  <c r="R32" i="1"/>
  <c r="R33" i="1"/>
  <c r="R34" i="1"/>
  <c r="R35" i="1"/>
  <c r="R36" i="1"/>
  <c r="R37" i="1"/>
  <c r="R26" i="1"/>
  <c r="R38" i="1" s="1"/>
  <c r="P27" i="1"/>
  <c r="P28" i="1"/>
  <c r="P29" i="1"/>
  <c r="P30" i="1"/>
  <c r="P31" i="1"/>
  <c r="P32" i="1"/>
  <c r="P33" i="1"/>
  <c r="P34" i="1"/>
  <c r="P35" i="1"/>
  <c r="P36" i="1"/>
  <c r="P37" i="1"/>
  <c r="P26" i="1"/>
  <c r="N27" i="1"/>
  <c r="N28" i="1"/>
  <c r="N29" i="1"/>
  <c r="N30" i="1"/>
  <c r="N31" i="1"/>
  <c r="N32" i="1"/>
  <c r="N33" i="1"/>
  <c r="N34" i="1"/>
  <c r="N35" i="1"/>
  <c r="N36" i="1"/>
  <c r="N37" i="1"/>
  <c r="N26" i="1"/>
  <c r="N38" i="1" s="1"/>
  <c r="L27" i="1"/>
  <c r="L28" i="1"/>
  <c r="L29" i="1"/>
  <c r="L30" i="1"/>
  <c r="L31" i="1"/>
  <c r="L32" i="1"/>
  <c r="L33" i="1"/>
  <c r="L34" i="1"/>
  <c r="L35" i="1"/>
  <c r="L36" i="1"/>
  <c r="L37" i="1"/>
  <c r="L26" i="1"/>
  <c r="L38" i="1" s="1"/>
  <c r="J27" i="1"/>
  <c r="J28" i="1"/>
  <c r="J29" i="1"/>
  <c r="J30" i="1"/>
  <c r="J31" i="1"/>
  <c r="J32" i="1"/>
  <c r="J33" i="1"/>
  <c r="J34" i="1"/>
  <c r="J35" i="1"/>
  <c r="J36" i="1"/>
  <c r="J37" i="1"/>
  <c r="J26" i="1"/>
  <c r="J38" i="1" s="1"/>
  <c r="H27" i="1"/>
  <c r="H28" i="1"/>
  <c r="H29" i="1"/>
  <c r="H30" i="1"/>
  <c r="H31" i="1"/>
  <c r="H32" i="1"/>
  <c r="H33" i="1"/>
  <c r="H34" i="1"/>
  <c r="H35" i="1"/>
  <c r="H36" i="1"/>
  <c r="H37" i="1"/>
  <c r="H26" i="1"/>
  <c r="F27" i="1"/>
  <c r="F38" i="1" s="1"/>
  <c r="F28" i="1"/>
  <c r="F29" i="1"/>
  <c r="F30" i="1"/>
  <c r="F31" i="1"/>
  <c r="F32" i="1"/>
  <c r="F33" i="1"/>
  <c r="F34" i="1"/>
  <c r="F35" i="1"/>
  <c r="F36" i="1"/>
  <c r="F37" i="1"/>
  <c r="F26" i="1"/>
  <c r="D28" i="1"/>
  <c r="D29" i="1"/>
  <c r="D31" i="1"/>
  <c r="D32" i="1"/>
  <c r="D33" i="1"/>
  <c r="D35" i="1"/>
  <c r="D36" i="1"/>
  <c r="D37" i="1"/>
  <c r="R18" i="1"/>
  <c r="T18" i="1"/>
  <c r="X18" i="1"/>
  <c r="Z18" i="1"/>
  <c r="AB18" i="1"/>
  <c r="AD18" i="1"/>
  <c r="AF18" i="1"/>
  <c r="AH18" i="1"/>
  <c r="AI7" i="1"/>
  <c r="AI18" i="1" s="1"/>
  <c r="AI8" i="1"/>
  <c r="AI9" i="1"/>
  <c r="AI10" i="1"/>
  <c r="AI11" i="1"/>
  <c r="AI12" i="1"/>
  <c r="AI13" i="1"/>
  <c r="AI14" i="1"/>
  <c r="AI15" i="1"/>
  <c r="AI16" i="1"/>
  <c r="AI17" i="1"/>
  <c r="AG7" i="1"/>
  <c r="AG8" i="1"/>
  <c r="AG9" i="1"/>
  <c r="AG10" i="1"/>
  <c r="AG11" i="1"/>
  <c r="AG12" i="1"/>
  <c r="AG13" i="1"/>
  <c r="AG14" i="1"/>
  <c r="AG15" i="1"/>
  <c r="AG16" i="1"/>
  <c r="AG17" i="1"/>
  <c r="AE7" i="1"/>
  <c r="AE8" i="1"/>
  <c r="AE9" i="1"/>
  <c r="AE10" i="1"/>
  <c r="AE11" i="1"/>
  <c r="AE12" i="1"/>
  <c r="AE13" i="1"/>
  <c r="AE14" i="1"/>
  <c r="AE15" i="1"/>
  <c r="AE16" i="1"/>
  <c r="AE17" i="1"/>
  <c r="AC7" i="1"/>
  <c r="AC8" i="1"/>
  <c r="AC9" i="1"/>
  <c r="AC10" i="1"/>
  <c r="AC11" i="1"/>
  <c r="AC12" i="1"/>
  <c r="AC13" i="1"/>
  <c r="AC14" i="1"/>
  <c r="AC15" i="1"/>
  <c r="AC16" i="1"/>
  <c r="AC17" i="1"/>
  <c r="AA7" i="1"/>
  <c r="AA8" i="1"/>
  <c r="AA9" i="1"/>
  <c r="AA10" i="1"/>
  <c r="AA11" i="1"/>
  <c r="AA12" i="1"/>
  <c r="AA13" i="1"/>
  <c r="AA14" i="1"/>
  <c r="AA15" i="1"/>
  <c r="AA16" i="1"/>
  <c r="AA17" i="1"/>
  <c r="Y7" i="1"/>
  <c r="Y8" i="1"/>
  <c r="Y9" i="1"/>
  <c r="Y10" i="1"/>
  <c r="Y11" i="1"/>
  <c r="Y12" i="1"/>
  <c r="Y13" i="1"/>
  <c r="Y14" i="1"/>
  <c r="Y15" i="1"/>
  <c r="Y16" i="1"/>
  <c r="Y17" i="1"/>
  <c r="W7" i="1"/>
  <c r="W8" i="1"/>
  <c r="W9" i="1"/>
  <c r="W10" i="1"/>
  <c r="W11" i="1"/>
  <c r="W12" i="1"/>
  <c r="W13" i="1"/>
  <c r="W14" i="1"/>
  <c r="W15" i="1"/>
  <c r="W16" i="1"/>
  <c r="W17" i="1"/>
  <c r="U7" i="1"/>
  <c r="U8" i="1"/>
  <c r="U9" i="1"/>
  <c r="U10" i="1"/>
  <c r="U11" i="1"/>
  <c r="U12" i="1"/>
  <c r="U13" i="1"/>
  <c r="U14" i="1"/>
  <c r="U15" i="1"/>
  <c r="U16" i="1"/>
  <c r="U17" i="1"/>
  <c r="S7" i="1"/>
  <c r="S8" i="1"/>
  <c r="S9" i="1"/>
  <c r="S10" i="1"/>
  <c r="S11" i="1"/>
  <c r="S12" i="1"/>
  <c r="S13" i="1"/>
  <c r="S14" i="1"/>
  <c r="S15" i="1"/>
  <c r="S16" i="1"/>
  <c r="S17" i="1"/>
  <c r="Q7" i="1"/>
  <c r="Q8" i="1"/>
  <c r="Q9" i="1"/>
  <c r="Q10" i="1"/>
  <c r="Q11" i="1"/>
  <c r="Q12" i="1"/>
  <c r="Q13" i="1"/>
  <c r="Q14" i="1"/>
  <c r="Q15" i="1"/>
  <c r="Q16" i="1"/>
  <c r="Q17" i="1"/>
  <c r="M7" i="1"/>
  <c r="O7" i="1"/>
  <c r="O8" i="1"/>
  <c r="O9" i="1"/>
  <c r="O10" i="1"/>
  <c r="O11" i="1"/>
  <c r="O12" i="1"/>
  <c r="O13" i="1"/>
  <c r="O14" i="1"/>
  <c r="O15" i="1"/>
  <c r="O16" i="1"/>
  <c r="O17" i="1"/>
  <c r="M8" i="1"/>
  <c r="M9" i="1"/>
  <c r="M10" i="1"/>
  <c r="M11" i="1"/>
  <c r="M12" i="1"/>
  <c r="M13" i="1"/>
  <c r="M14" i="1"/>
  <c r="M15" i="1"/>
  <c r="M16" i="1"/>
  <c r="M17" i="1"/>
  <c r="K7" i="1"/>
  <c r="K8" i="1"/>
  <c r="K9" i="1"/>
  <c r="K10" i="1"/>
  <c r="K11" i="1"/>
  <c r="K12" i="1"/>
  <c r="K13" i="1"/>
  <c r="K14" i="1"/>
  <c r="K15" i="1"/>
  <c r="K16" i="1"/>
  <c r="K17" i="1"/>
  <c r="I7" i="1"/>
  <c r="I8" i="1"/>
  <c r="I9" i="1"/>
  <c r="I10" i="1"/>
  <c r="I11" i="1"/>
  <c r="I12" i="1"/>
  <c r="I13" i="1"/>
  <c r="I14" i="1"/>
  <c r="I15" i="1"/>
  <c r="I16" i="1"/>
  <c r="I17" i="1"/>
  <c r="G7" i="1"/>
  <c r="G8" i="1"/>
  <c r="G9" i="1"/>
  <c r="G10" i="1"/>
  <c r="G11" i="1"/>
  <c r="G12" i="1"/>
  <c r="G13" i="1"/>
  <c r="G14" i="1"/>
  <c r="G15" i="1"/>
  <c r="G16" i="1"/>
  <c r="G17" i="1"/>
  <c r="F18" i="1"/>
  <c r="G6" i="1"/>
  <c r="I6" i="1"/>
  <c r="J18" i="1"/>
  <c r="K6" i="1"/>
  <c r="M6" i="1"/>
  <c r="N18" i="1"/>
  <c r="O6" i="1"/>
  <c r="Q6" i="1"/>
  <c r="S6" i="1"/>
  <c r="U6" i="1"/>
  <c r="W6" i="1"/>
  <c r="Y6" i="1"/>
  <c r="Y18" i="1" s="1"/>
  <c r="AA6" i="1"/>
  <c r="AA18" i="1" s="1"/>
  <c r="AC6" i="1"/>
  <c r="AE6" i="1"/>
  <c r="AG6" i="1"/>
  <c r="AG18" i="1" s="1"/>
  <c r="AI6" i="1"/>
  <c r="E7" i="1"/>
  <c r="E8" i="1"/>
  <c r="E9" i="1"/>
  <c r="E10" i="1"/>
  <c r="E11" i="1"/>
  <c r="E12" i="1"/>
  <c r="E13" i="1"/>
  <c r="E14" i="1"/>
  <c r="E15" i="1"/>
  <c r="E16" i="1"/>
  <c r="E17" i="1"/>
  <c r="E6" i="1"/>
  <c r="C8" i="1"/>
  <c r="C9" i="1"/>
  <c r="C10" i="1"/>
  <c r="D30" i="1" s="1"/>
  <c r="C11" i="1"/>
  <c r="C12" i="1"/>
  <c r="C13" i="1"/>
  <c r="C14" i="1"/>
  <c r="D34" i="1" s="1"/>
  <c r="C15" i="1"/>
  <c r="C16" i="1"/>
  <c r="C17" i="1"/>
  <c r="C7" i="1"/>
  <c r="D27" i="1" s="1"/>
  <c r="C6" i="1"/>
  <c r="D26" i="1" s="1"/>
  <c r="AJ18" i="1"/>
  <c r="P18" i="1"/>
  <c r="L18" i="1"/>
  <c r="H18" i="1"/>
  <c r="D18" i="1"/>
  <c r="C89" i="1"/>
  <c r="K89" i="1"/>
  <c r="W89" i="1"/>
  <c r="AI89" i="1"/>
  <c r="AJ72" i="1"/>
  <c r="L55" i="1"/>
  <c r="AG123" i="1"/>
  <c r="C123" i="1"/>
  <c r="E106" i="1"/>
  <c r="AE106" i="1"/>
  <c r="AK123" i="1" l="1"/>
  <c r="AK89" i="1"/>
  <c r="N72" i="1"/>
  <c r="AK72" i="1"/>
  <c r="Z55" i="1"/>
  <c r="N55" i="1"/>
  <c r="J55" i="1"/>
  <c r="H55" i="1"/>
  <c r="P38" i="1"/>
  <c r="H38" i="1"/>
  <c r="AC18" i="1"/>
  <c r="AE18" i="1"/>
  <c r="U18" i="1"/>
  <c r="Q18" i="1"/>
  <c r="S18" i="1"/>
  <c r="I18" i="1"/>
  <c r="D38" i="1"/>
  <c r="M18" i="1"/>
  <c r="W18" i="1"/>
  <c r="O18" i="1"/>
  <c r="K18" i="1"/>
  <c r="G18" i="1"/>
  <c r="E18" i="1"/>
  <c r="C18" i="1"/>
  <c r="E72" i="1"/>
  <c r="G72" i="1"/>
  <c r="I72" i="1"/>
  <c r="K72" i="1"/>
  <c r="M72" i="1"/>
  <c r="O72" i="1"/>
  <c r="Q72" i="1"/>
  <c r="W72" i="1"/>
  <c r="Y72" i="1"/>
  <c r="AA72" i="1"/>
  <c r="AI72" i="1"/>
  <c r="C72" i="1"/>
  <c r="AI55" i="1"/>
  <c r="W55" i="1"/>
  <c r="Y55" i="1"/>
  <c r="E55" i="1"/>
  <c r="G55" i="1"/>
  <c r="I55" i="1"/>
  <c r="K55" i="1"/>
  <c r="M55" i="1"/>
  <c r="O55" i="1"/>
  <c r="Q55" i="1"/>
  <c r="C55" i="1"/>
  <c r="AI38" i="1"/>
  <c r="W38" i="1"/>
  <c r="Q38" i="1"/>
  <c r="E38" i="1"/>
  <c r="G38" i="1"/>
  <c r="I38" i="1"/>
  <c r="K38" i="1"/>
  <c r="M38" i="1"/>
  <c r="O38" i="1"/>
  <c r="C38" i="1"/>
</calcChain>
</file>

<file path=xl/sharedStrings.xml><?xml version="1.0" encoding="utf-8"?>
<sst xmlns="http://schemas.openxmlformats.org/spreadsheetml/2006/main" count="411" uniqueCount="51">
  <si>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</si>
  <si>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</si>
  <si>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</si>
  <si>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</si>
  <si>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</si>
  <si>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</si>
  <si>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</si>
  <si>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</si>
  <si>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</si>
  <si>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</si>
  <si>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</si>
  <si>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</si>
  <si>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МТС</t>
  </si>
  <si>
    <t>сервис</t>
  </si>
  <si>
    <t>реклама</t>
  </si>
  <si>
    <t>Билайн</t>
  </si>
  <si>
    <t>Мегафон</t>
  </si>
  <si>
    <t>Теле2</t>
  </si>
  <si>
    <t>Мотив</t>
  </si>
  <si>
    <t>Другие</t>
  </si>
  <si>
    <t>Количество СМС-сообщений  ориентировочно в месяц</t>
  </si>
  <si>
    <t>Viber</t>
  </si>
  <si>
    <t>Odnoklassniki</t>
  </si>
  <si>
    <t>VK</t>
  </si>
  <si>
    <t>рекламная</t>
  </si>
  <si>
    <t>транзакционная</t>
  </si>
  <si>
    <t>e-mail</t>
  </si>
  <si>
    <t>Рассылка сообщений ориентировочно в месяц</t>
  </si>
  <si>
    <t>Приложение № 1</t>
  </si>
  <si>
    <t>ООО «Орловский энергосбыт»</t>
  </si>
  <si>
    <t>ООО "Северная сбытовая компания"</t>
  </si>
  <si>
    <t>Odnok</t>
  </si>
  <si>
    <t>lassniki</t>
  </si>
  <si>
    <t>ПАО «Томскэнергосбыт»</t>
  </si>
  <si>
    <t>ООО «ЭСВ»</t>
  </si>
  <si>
    <t>ООО «ЭСКБ»</t>
  </si>
  <si>
    <t>ПАО «Тамбовская энергосбытовая компания»</t>
  </si>
  <si>
    <t>Примечание: Участник в составе заявки кроме заполненного коммерческого предложения по форме Приложения 1 к ТЗ предоставляет полное описание предлагаемого тарифного плана (планов), содержащее все прочие расценки, в том числе, но не ограничиваясь: цены сообщений, при их количестве в отчетном периоде, отличном от диапазона, указанного в Приложении 1, пакетные схемы тарификации (при наличии), минимальные гарантированные платежи, цены рекламного трафика и описание любых других особенностей и ограничений.</t>
  </si>
  <si>
    <t>стоимость Участника (руб, без НДС)</t>
  </si>
  <si>
    <t>Таблица 1. Общая ориентировочная потребность в оказании услуг</t>
  </si>
  <si>
    <t xml:space="preserve">ВНИМАНИЕ!!! Заполняются только ячейки, выделенные желтым цветом </t>
  </si>
  <si>
    <t>ИТОГО по общей потребности (кол-во/ руб, без НДС)</t>
  </si>
  <si>
    <t>ИТОГО по ООО "Орловский энергосбыт" (кол-во/ руб, без НДС)</t>
  </si>
  <si>
    <t>ИТОГО по ООО "Северная сбытовая компания" (кол-во/ руб, без НДС)</t>
  </si>
  <si>
    <t>ИТОГО по ПАО «Томскэнергосбыт» (кол-во/ руб, без НДС)</t>
  </si>
  <si>
    <t>ИТОГО по "ЭСВ" (кол-во/ руб, без НДС)</t>
  </si>
  <si>
    <t>ИТОГО по ООО «ЭСКБ» (кол-во/ руб, без НДС)</t>
  </si>
  <si>
    <t>ИТОГО по ПАО «Тамбовская энергосбытовая компания» (кол-во/ руб, без НДС)</t>
  </si>
  <si>
    <t>Примечания/
ИТОГО руб, без НДС</t>
  </si>
  <si>
    <t>Примечани/
ИТОГО руб, без НДС</t>
  </si>
  <si>
    <t>Таблица 2. Ориентировочная потребность в оказании услуг  по отдельным заказчикам (заполняется автоматически исходя из цифр, проставленных Участником в таблице 1. Вносить изменения в Таблицу 2 запрещено)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</si>
</sst>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/>
    <xf numFmtId="0" fontId="3" fillId="0" borderId="0" xfId="0" applyFont="1" applyAlignment="1">
      <alignment vertical="center"/>
    </xf>
    <xf numFmtId="0" fontId="0" fillId="0" borderId="0" xfId="0"/>
    <xf numFmtId="3" fontId="5" fillId="2" borderId="13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4" fillId="0" borderId="18" xfId="0" applyFont="1" applyBorder="1" applyAlignment="1">
      <alignment horizontal="center" vertical="center"/>
    </xf>
    <xf numFmtId="1" fontId="4" fillId="0" borderId="18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vertical="center"/>
    </xf>
    <xf numFmtId="1" fontId="4" fillId="0" borderId="2" xfId="0" applyNumberFormat="1" applyFont="1" applyBorder="1" applyAlignment="1">
      <alignment horizontal="center" vertical="center"/>
    </xf>
    <xf numFmtId="1" fontId="4" fillId="0" borderId="28" xfId="0" applyNumberFormat="1" applyFont="1" applyBorder="1" applyAlignment="1">
      <alignment horizontal="center" vertical="center"/>
    </xf>
    <xf numFmtId="1" fontId="4" fillId="0" borderId="30" xfId="0" applyNumberFormat="1" applyFont="1" applyBorder="1" applyAlignment="1">
      <alignment horizontal="center" vertical="center"/>
    </xf>
    <xf numFmtId="1" fontId="4" fillId="0" borderId="31" xfId="0" applyNumberFormat="1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1" fontId="4" fillId="0" borderId="3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1" fontId="4" fillId="0" borderId="25" xfId="0" applyNumberFormat="1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1" fontId="4" fillId="0" borderId="35" xfId="0" applyNumberFormat="1" applyFont="1" applyBorder="1" applyAlignment="1">
      <alignment horizontal="center" vertical="center"/>
    </xf>
    <xf numFmtId="3" fontId="5" fillId="2" borderId="12" xfId="0" applyNumberFormat="1" applyFont="1" applyFill="1" applyBorder="1" applyAlignment="1">
      <alignment horizontal="center" vertical="center"/>
    </xf>
    <xf numFmtId="3" fontId="5" fillId="2" borderId="14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 wrapText="1"/>
    </xf>
    <xf numFmtId="0" fontId="4" fillId="0" borderId="36" xfId="0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38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 vertical="center"/>
    </xf>
    <xf numFmtId="3" fontId="4" fillId="0" borderId="15" xfId="0" applyNumberFormat="1" applyFont="1" applyBorder="1" applyAlignment="1">
      <alignment horizontal="center" vertical="center"/>
    </xf>
    <xf numFmtId="3" fontId="4" fillId="0" borderId="25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3" fontId="4" fillId="0" borderId="30" xfId="0" applyNumberFormat="1" applyFont="1" applyBorder="1" applyAlignment="1">
      <alignment horizontal="center" vertical="center"/>
    </xf>
    <xf numFmtId="3" fontId="4" fillId="0" borderId="31" xfId="0" applyNumberFormat="1" applyFont="1" applyBorder="1" applyAlignment="1">
      <alignment horizontal="center" vertical="center"/>
    </xf>
    <xf numFmtId="3" fontId="4" fillId="0" borderId="39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3" fontId="4" fillId="0" borderId="18" xfId="0" applyNumberFormat="1" applyFont="1" applyBorder="1" applyAlignment="1">
      <alignment horizontal="center" vertical="center"/>
    </xf>
    <xf numFmtId="3" fontId="4" fillId="0" borderId="40" xfId="0" applyNumberFormat="1" applyFont="1" applyBorder="1" applyAlignment="1">
      <alignment horizontal="center" vertical="center"/>
    </xf>
    <xf numFmtId="3" fontId="4" fillId="3" borderId="18" xfId="0" applyNumberFormat="1" applyFont="1" applyFill="1" applyBorder="1" applyAlignment="1">
      <alignment horizontal="center" vertical="center"/>
    </xf>
    <xf numFmtId="3" fontId="4" fillId="3" borderId="25" xfId="0" applyNumberFormat="1" applyFont="1" applyFill="1" applyBorder="1" applyAlignment="1">
      <alignment horizontal="center" vertical="center"/>
    </xf>
    <xf numFmtId="3" fontId="4" fillId="3" borderId="28" xfId="0" applyNumberFormat="1" applyFont="1" applyFill="1" applyBorder="1" applyAlignment="1">
      <alignment horizontal="center" vertical="center"/>
    </xf>
    <xf numFmtId="3" fontId="4" fillId="3" borderId="35" xfId="0" applyNumberFormat="1" applyFont="1" applyFill="1" applyBorder="1" applyAlignment="1">
      <alignment horizontal="center" vertical="center"/>
    </xf>
    <xf numFmtId="3" fontId="4" fillId="0" borderId="24" xfId="0" applyNumberFormat="1" applyFont="1" applyBorder="1" applyAlignment="1">
      <alignment horizontal="center" vertical="center"/>
    </xf>
    <xf numFmtId="3" fontId="0" fillId="0" borderId="24" xfId="0" applyNumberFormat="1" applyFont="1" applyBorder="1" applyAlignment="1">
      <alignment horizontal="center" vertical="center"/>
    </xf>
    <xf numFmtId="0" fontId="4" fillId="0" borderId="49" xfId="0" applyFont="1" applyBorder="1" applyAlignment="1">
      <alignment vertical="center"/>
    </xf>
    <xf numFmtId="3" fontId="4" fillId="0" borderId="42" xfId="0" applyNumberFormat="1" applyFont="1" applyBorder="1" applyAlignment="1">
      <alignment horizontal="center" vertical="center"/>
    </xf>
    <xf numFmtId="3" fontId="0" fillId="0" borderId="37" xfId="0" applyNumberFormat="1" applyFont="1" applyBorder="1" applyAlignment="1">
      <alignment horizontal="center" vertical="center"/>
    </xf>
    <xf numFmtId="3" fontId="5" fillId="2" borderId="4" xfId="0" applyNumberFormat="1" applyFont="1" applyFill="1" applyBorder="1" applyAlignment="1">
      <alignment horizontal="center" vertical="center"/>
    </xf>
    <xf numFmtId="3" fontId="7" fillId="2" borderId="5" xfId="0" applyNumberFormat="1" applyFont="1" applyFill="1" applyBorder="1" applyAlignment="1">
      <alignment horizontal="center" vertical="center"/>
    </xf>
    <xf numFmtId="3" fontId="4" fillId="3" borderId="31" xfId="0" applyNumberFormat="1" applyFont="1" applyFill="1" applyBorder="1" applyAlignment="1">
      <alignment horizontal="center" vertical="center"/>
    </xf>
    <xf numFmtId="3" fontId="4" fillId="3" borderId="32" xfId="0" applyNumberFormat="1" applyFont="1" applyFill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2" fillId="3" borderId="0" xfId="0" applyFont="1" applyFill="1" applyAlignment="1">
      <alignment vertical="center"/>
    </xf>
    <xf numFmtId="0" fontId="4" fillId="0" borderId="4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3" fontId="5" fillId="2" borderId="7" xfId="0" applyNumberFormat="1" applyFont="1" applyFill="1" applyBorder="1" applyAlignment="1">
      <alignment horizontal="center" vertical="center" wrapText="1"/>
    </xf>
    <xf numFmtId="3" fontId="5" fillId="2" borderId="9" xfId="0" applyNumberFormat="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3" fontId="5" fillId="2" borderId="11" xfId="0" applyNumberFormat="1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25"/>
  <sheetViews>
    <sheetView tabSelected="1" view="pageBreakPreview" topLeftCell="O85" zoomScale="110" zoomScaleNormal="100" zoomScaleSheetLayoutView="110" workbookViewId="0">
      <selection activeCell="L26" sqref="L26"/>
    </sheetView>
  </sheetViews>
  <sheetFormatPr defaultRowHeight="15" x14ac:dyDescent="0.25"/>
  <cols>
    <col min="1" max="1" width="8.140625" customWidth="1"/>
    <col min="2" max="2" width="8.28515625" customWidth="1"/>
    <col min="3" max="3" width="8.42578125" customWidth="1"/>
    <col min="4" max="4" width="9.85546875" style="5" customWidth="1"/>
    <col min="5" max="5" width="10.140625" customWidth="1"/>
    <col min="6" max="6" width="10.7109375" style="5" customWidth="1"/>
    <col min="7" max="7" width="7.28515625" customWidth="1"/>
    <col min="8" max="8" width="10.85546875" style="5" customWidth="1"/>
    <col min="10" max="10" width="12.85546875" style="5" customWidth="1"/>
    <col min="11" max="11" width="7.5703125" customWidth="1"/>
    <col min="12" max="12" width="11.42578125" style="5" customWidth="1"/>
    <col min="13" max="13" width="8.7109375" customWidth="1"/>
    <col min="14" max="14" width="12" style="5" customWidth="1"/>
    <col min="15" max="15" width="8" customWidth="1"/>
    <col min="16" max="16" width="11.85546875" style="5" customWidth="1"/>
    <col min="17" max="17" width="7.28515625" customWidth="1"/>
    <col min="18" max="18" width="11.42578125" style="5" customWidth="1"/>
    <col min="19" max="19" width="7.42578125" customWidth="1"/>
    <col min="20" max="20" width="11.5703125" style="5" customWidth="1"/>
    <col min="21" max="21" width="8" customWidth="1"/>
    <col min="22" max="22" width="11.7109375" style="5" customWidth="1"/>
    <col min="23" max="23" width="8" customWidth="1"/>
    <col min="24" max="24" width="12.85546875" style="5" customWidth="1"/>
    <col min="25" max="25" width="7.7109375" customWidth="1"/>
    <col min="26" max="26" width="12.85546875" style="5" customWidth="1"/>
    <col min="27" max="27" width="7.7109375" customWidth="1"/>
    <col min="28" max="28" width="12.85546875" style="5" customWidth="1"/>
    <col min="29" max="29" width="9" customWidth="1"/>
    <col min="30" max="30" width="12.85546875" style="5" customWidth="1"/>
    <col min="31" max="31" width="9.28515625" customWidth="1"/>
    <col min="32" max="32" width="11.140625" style="5" customWidth="1"/>
    <col min="33" max="33" width="6.85546875" customWidth="1"/>
    <col min="34" max="34" width="10.5703125" style="5" customWidth="1"/>
    <col min="35" max="35" width="9.85546875" customWidth="1"/>
    <col min="36" max="36" width="10.7109375" style="5" customWidth="1"/>
    <col min="37" max="37" width="15.85546875" customWidth="1"/>
  </cols>
  <sheetData>
    <row r="1" spans="1:37" s="5" customFormat="1" x14ac:dyDescent="0.25">
      <c r="AK1" s="5" t="s">
        <v>28</v>
      </c>
    </row>
    <row r="2" spans="1:37" s="5" customFormat="1" ht="40.5" customHeight="1" thickBot="1" x14ac:dyDescent="0.35">
      <c r="A2" s="85" t="s">
        <v>39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</row>
    <row r="3" spans="1:37" s="5" customFormat="1" ht="15.75" thickBot="1" x14ac:dyDescent="0.3">
      <c r="A3" s="61"/>
      <c r="B3" s="62"/>
      <c r="C3" s="68" t="s">
        <v>20</v>
      </c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70"/>
      <c r="AA3" s="68" t="s">
        <v>27</v>
      </c>
      <c r="AB3" s="69"/>
      <c r="AC3" s="69"/>
      <c r="AD3" s="69"/>
      <c r="AE3" s="69"/>
      <c r="AF3" s="69"/>
      <c r="AG3" s="69"/>
      <c r="AH3" s="69"/>
      <c r="AI3" s="69"/>
      <c r="AJ3" s="70"/>
      <c r="AK3" s="65" t="s">
        <v>48</v>
      </c>
    </row>
    <row r="4" spans="1:37" s="5" customFormat="1" ht="15" customHeight="1" x14ac:dyDescent="0.25">
      <c r="A4" s="32"/>
      <c r="B4" s="33"/>
      <c r="C4" s="71" t="s">
        <v>12</v>
      </c>
      <c r="D4" s="72"/>
      <c r="E4" s="72"/>
      <c r="F4" s="73"/>
      <c r="G4" s="71" t="s">
        <v>15</v>
      </c>
      <c r="H4" s="72"/>
      <c r="I4" s="72"/>
      <c r="J4" s="73"/>
      <c r="K4" s="71" t="s">
        <v>16</v>
      </c>
      <c r="L4" s="72"/>
      <c r="M4" s="72"/>
      <c r="N4" s="73"/>
      <c r="O4" s="71" t="s">
        <v>17</v>
      </c>
      <c r="P4" s="72"/>
      <c r="Q4" s="72"/>
      <c r="R4" s="73"/>
      <c r="S4" s="71" t="s">
        <v>18</v>
      </c>
      <c r="T4" s="72"/>
      <c r="U4" s="72"/>
      <c r="V4" s="73"/>
      <c r="W4" s="71" t="s">
        <v>19</v>
      </c>
      <c r="X4" s="72"/>
      <c r="Y4" s="72"/>
      <c r="Z4" s="73"/>
      <c r="AA4" s="71" t="s">
        <v>21</v>
      </c>
      <c r="AB4" s="72"/>
      <c r="AC4" s="72"/>
      <c r="AD4" s="73"/>
      <c r="AE4" s="74" t="s">
        <v>22</v>
      </c>
      <c r="AF4" s="76" t="s">
        <v>38</v>
      </c>
      <c r="AG4" s="78" t="s">
        <v>23</v>
      </c>
      <c r="AH4" s="76" t="s">
        <v>38</v>
      </c>
      <c r="AI4" s="78" t="s">
        <v>26</v>
      </c>
      <c r="AJ4" s="76" t="s">
        <v>38</v>
      </c>
      <c r="AK4" s="66"/>
    </row>
    <row r="5" spans="1:37" s="5" customFormat="1" ht="45.75" thickBot="1" x14ac:dyDescent="0.3">
      <c r="A5" s="31"/>
      <c r="B5" s="63"/>
      <c r="C5" s="17" t="s">
        <v>13</v>
      </c>
      <c r="D5" s="18" t="s">
        <v>38</v>
      </c>
      <c r="E5" s="19" t="s">
        <v>14</v>
      </c>
      <c r="F5" s="20" t="s">
        <v>38</v>
      </c>
      <c r="G5" s="17" t="s">
        <v>13</v>
      </c>
      <c r="H5" s="18" t="s">
        <v>38</v>
      </c>
      <c r="I5" s="19" t="s">
        <v>14</v>
      </c>
      <c r="J5" s="20" t="s">
        <v>38</v>
      </c>
      <c r="K5" s="17" t="s">
        <v>13</v>
      </c>
      <c r="L5" s="18" t="s">
        <v>38</v>
      </c>
      <c r="M5" s="19" t="s">
        <v>14</v>
      </c>
      <c r="N5" s="20" t="s">
        <v>38</v>
      </c>
      <c r="O5" s="17" t="s">
        <v>13</v>
      </c>
      <c r="P5" s="18" t="s">
        <v>38</v>
      </c>
      <c r="Q5" s="19" t="s">
        <v>14</v>
      </c>
      <c r="R5" s="20" t="s">
        <v>38</v>
      </c>
      <c r="S5" s="17" t="s">
        <v>13</v>
      </c>
      <c r="T5" s="18" t="s">
        <v>38</v>
      </c>
      <c r="U5" s="19" t="s">
        <v>14</v>
      </c>
      <c r="V5" s="20" t="s">
        <v>38</v>
      </c>
      <c r="W5" s="17" t="s">
        <v>13</v>
      </c>
      <c r="X5" s="18" t="s">
        <v>38</v>
      </c>
      <c r="Y5" s="19" t="s">
        <v>14</v>
      </c>
      <c r="Z5" s="20" t="s">
        <v>38</v>
      </c>
      <c r="AA5" s="17" t="s">
        <v>24</v>
      </c>
      <c r="AB5" s="18" t="s">
        <v>38</v>
      </c>
      <c r="AC5" s="18" t="s">
        <v>25</v>
      </c>
      <c r="AD5" s="20" t="s">
        <v>38</v>
      </c>
      <c r="AE5" s="75"/>
      <c r="AF5" s="77"/>
      <c r="AG5" s="79"/>
      <c r="AH5" s="77"/>
      <c r="AI5" s="79"/>
      <c r="AJ5" s="77"/>
      <c r="AK5" s="67"/>
    </row>
    <row r="6" spans="1:37" s="5" customFormat="1" x14ac:dyDescent="0.25">
      <c r="A6" s="80">
        <v>2019</v>
      </c>
      <c r="B6" s="29" t="s">
        <v>3</v>
      </c>
      <c r="C6" s="42">
        <f>C26+C43+C60+C77+C94+C111</f>
        <v>29778</v>
      </c>
      <c r="D6" s="59"/>
      <c r="E6" s="43">
        <f t="shared" ref="E6:AI6" si="0">E26+E43+E60+E77+E94+E111</f>
        <v>56981</v>
      </c>
      <c r="F6" s="60"/>
      <c r="G6" s="42">
        <f t="shared" si="0"/>
        <v>19027</v>
      </c>
      <c r="H6" s="59"/>
      <c r="I6" s="43">
        <f t="shared" si="0"/>
        <v>56492</v>
      </c>
      <c r="J6" s="60"/>
      <c r="K6" s="42">
        <f t="shared" si="0"/>
        <v>27058</v>
      </c>
      <c r="L6" s="59"/>
      <c r="M6" s="43">
        <f t="shared" si="0"/>
        <v>56919</v>
      </c>
      <c r="N6" s="60"/>
      <c r="O6" s="42">
        <f t="shared" si="0"/>
        <v>18219</v>
      </c>
      <c r="P6" s="59"/>
      <c r="Q6" s="43">
        <f t="shared" si="0"/>
        <v>815</v>
      </c>
      <c r="R6" s="60"/>
      <c r="S6" s="42">
        <f t="shared" si="0"/>
        <v>27</v>
      </c>
      <c r="T6" s="59"/>
      <c r="U6" s="43">
        <f t="shared" si="0"/>
        <v>1</v>
      </c>
      <c r="V6" s="60"/>
      <c r="W6" s="42">
        <f t="shared" si="0"/>
        <v>22065</v>
      </c>
      <c r="X6" s="59"/>
      <c r="Y6" s="43">
        <f t="shared" si="0"/>
        <v>584</v>
      </c>
      <c r="Z6" s="60"/>
      <c r="AA6" s="42">
        <f t="shared" si="0"/>
        <v>72</v>
      </c>
      <c r="AB6" s="59"/>
      <c r="AC6" s="43">
        <f t="shared" si="0"/>
        <v>0</v>
      </c>
      <c r="AD6" s="60"/>
      <c r="AE6" s="42">
        <f t="shared" si="0"/>
        <v>0</v>
      </c>
      <c r="AF6" s="60"/>
      <c r="AG6" s="42">
        <f t="shared" si="0"/>
        <v>646</v>
      </c>
      <c r="AH6" s="60"/>
      <c r="AI6" s="42">
        <f t="shared" si="0"/>
        <v>733344</v>
      </c>
      <c r="AJ6" s="60"/>
      <c r="AK6" s="44"/>
    </row>
    <row r="7" spans="1:37" s="5" customFormat="1" x14ac:dyDescent="0.25">
      <c r="A7" s="80"/>
      <c r="B7" s="10" t="s">
        <v>4</v>
      </c>
      <c r="C7" s="45">
        <f>C27+C44+C61+C78+C95+C112</f>
        <v>35778</v>
      </c>
      <c r="D7" s="48"/>
      <c r="E7" s="46">
        <f t="shared" ref="E7" si="1">E27+E44+E61+E78+E95+E112</f>
        <v>58168</v>
      </c>
      <c r="F7" s="50"/>
      <c r="G7" s="45">
        <f t="shared" ref="G7" si="2">G27+G44+G61+G78+G95+G112</f>
        <v>23527</v>
      </c>
      <c r="H7" s="48"/>
      <c r="I7" s="46">
        <f t="shared" ref="I7" si="3">I27+I44+I61+I78+I95+I112</f>
        <v>57079</v>
      </c>
      <c r="J7" s="50"/>
      <c r="K7" s="45">
        <f t="shared" ref="K7" si="4">K27+K44+K61+K78+K95+K112</f>
        <v>32558</v>
      </c>
      <c r="L7" s="48"/>
      <c r="M7" s="46">
        <f>M27+M44+M61+M78+M95+M112</f>
        <v>58206</v>
      </c>
      <c r="N7" s="50"/>
      <c r="O7" s="45">
        <f t="shared" ref="O7" si="5">O27+O44+O61+O78+O95+O112</f>
        <v>21219</v>
      </c>
      <c r="P7" s="48"/>
      <c r="Q7" s="46">
        <f t="shared" ref="Q7" si="6">Q27+Q44+Q61+Q78+Q95+Q112</f>
        <v>1297</v>
      </c>
      <c r="R7" s="50"/>
      <c r="S7" s="45">
        <f t="shared" ref="S7" si="7">S27+S44+S61+S78+S95+S112</f>
        <v>27</v>
      </c>
      <c r="T7" s="48"/>
      <c r="U7" s="46">
        <f t="shared" ref="U7" si="8">U27+U44+U61+U78+U95+U112</f>
        <v>1</v>
      </c>
      <c r="V7" s="50"/>
      <c r="W7" s="45">
        <f t="shared" ref="W7" si="9">W27+W44+W61+W78+W95+W112</f>
        <v>22365</v>
      </c>
      <c r="X7" s="48"/>
      <c r="Y7" s="46">
        <f t="shared" ref="Y7" si="10">Y27+Y44+Y61+Y78+Y95+Y112</f>
        <v>684</v>
      </c>
      <c r="Z7" s="50"/>
      <c r="AA7" s="45">
        <f t="shared" ref="AA7" si="11">AA27+AA44+AA61+AA78+AA95+AA112</f>
        <v>2372</v>
      </c>
      <c r="AB7" s="48"/>
      <c r="AC7" s="46">
        <f t="shared" ref="AC7" si="12">AC27+AC44+AC61+AC78+AC95+AC112</f>
        <v>0</v>
      </c>
      <c r="AD7" s="50"/>
      <c r="AE7" s="45">
        <f t="shared" ref="AE7" si="13">AE27+AE44+AE61+AE78+AE95+AE112</f>
        <v>0</v>
      </c>
      <c r="AF7" s="50"/>
      <c r="AG7" s="45">
        <f t="shared" ref="AG7" si="14">AG27+AG44+AG61+AG78+AG95+AG112</f>
        <v>646</v>
      </c>
      <c r="AH7" s="50"/>
      <c r="AI7" s="45">
        <f t="shared" ref="AI7" si="15">AI27+AI44+AI61+AI78+AI95+AI112</f>
        <v>882544</v>
      </c>
      <c r="AJ7" s="50"/>
      <c r="AK7" s="47"/>
    </row>
    <row r="8" spans="1:37" s="5" customFormat="1" x14ac:dyDescent="0.25">
      <c r="A8" s="80"/>
      <c r="B8" s="10" t="s">
        <v>5</v>
      </c>
      <c r="C8" s="45">
        <f t="shared" ref="C8:C17" si="16">C28+C45+C62+C79+C96+C113</f>
        <v>32978</v>
      </c>
      <c r="D8" s="48"/>
      <c r="E8" s="46">
        <f t="shared" ref="E8" si="17">E28+E45+E62+E79+E96+E113</f>
        <v>61967</v>
      </c>
      <c r="F8" s="50"/>
      <c r="G8" s="45">
        <f t="shared" ref="G8" si="18">G28+G45+G62+G79+G96+G113</f>
        <v>20127</v>
      </c>
      <c r="H8" s="48"/>
      <c r="I8" s="46">
        <f t="shared" ref="I8" si="19">I28+I45+I62+I79+I96+I113</f>
        <v>60478</v>
      </c>
      <c r="J8" s="50"/>
      <c r="K8" s="45">
        <f t="shared" ref="K8" si="20">K28+K45+K62+K79+K96+K113</f>
        <v>30358</v>
      </c>
      <c r="L8" s="48"/>
      <c r="M8" s="46">
        <f t="shared" ref="M8" si="21">M28+M45+M62+M79+M96+M113</f>
        <v>61405</v>
      </c>
      <c r="N8" s="50"/>
      <c r="O8" s="45">
        <f t="shared" ref="O8" si="22">O28+O45+O62+O79+O96+O113</f>
        <v>19219</v>
      </c>
      <c r="P8" s="48"/>
      <c r="Q8" s="46">
        <f t="shared" ref="Q8" si="23">Q28+Q45+Q62+Q79+Q96+Q113</f>
        <v>3297</v>
      </c>
      <c r="R8" s="50"/>
      <c r="S8" s="45">
        <f t="shared" ref="S8" si="24">S28+S45+S62+S79+S96+S113</f>
        <v>27</v>
      </c>
      <c r="T8" s="48"/>
      <c r="U8" s="46">
        <f t="shared" ref="U8" si="25">U28+U45+U62+U79+U96+U113</f>
        <v>1</v>
      </c>
      <c r="V8" s="50"/>
      <c r="W8" s="45">
        <f t="shared" ref="W8" si="26">W28+W45+W62+W79+W96+W113</f>
        <v>22165</v>
      </c>
      <c r="X8" s="48"/>
      <c r="Y8" s="46">
        <f t="shared" ref="Y8" si="27">Y28+Y45+Y62+Y79+Y96+Y113</f>
        <v>884</v>
      </c>
      <c r="Z8" s="50"/>
      <c r="AA8" s="45">
        <f t="shared" ref="AA8" si="28">AA28+AA45+AA62+AA79+AA96+AA113</f>
        <v>2372</v>
      </c>
      <c r="AB8" s="48"/>
      <c r="AC8" s="46">
        <f t="shared" ref="AC8" si="29">AC28+AC45+AC62+AC79+AC96+AC113</f>
        <v>0</v>
      </c>
      <c r="AD8" s="50"/>
      <c r="AE8" s="45">
        <f t="shared" ref="AE8" si="30">AE28+AE45+AE62+AE79+AE96+AE113</f>
        <v>0</v>
      </c>
      <c r="AF8" s="50"/>
      <c r="AG8" s="45">
        <f t="shared" ref="AG8" si="31">AG28+AG45+AG62+AG79+AG96+AG113</f>
        <v>646</v>
      </c>
      <c r="AH8" s="50"/>
      <c r="AI8" s="45">
        <f t="shared" ref="AI8" si="32">AI28+AI45+AI62+AI79+AI96+AI113</f>
        <v>912544</v>
      </c>
      <c r="AJ8" s="50"/>
      <c r="AK8" s="52"/>
    </row>
    <row r="9" spans="1:37" s="5" customFormat="1" x14ac:dyDescent="0.25">
      <c r="A9" s="81"/>
      <c r="B9" s="10" t="s">
        <v>6</v>
      </c>
      <c r="C9" s="42">
        <f t="shared" si="16"/>
        <v>35129</v>
      </c>
      <c r="D9" s="48"/>
      <c r="E9" s="46">
        <f t="shared" ref="E9" si="33">E29+E46+E63+E80+E97+E114</f>
        <v>63980</v>
      </c>
      <c r="F9" s="50"/>
      <c r="G9" s="42">
        <f t="shared" ref="G9" si="34">G29+G46+G63+G80+G97+G114</f>
        <v>21377</v>
      </c>
      <c r="H9" s="48"/>
      <c r="I9" s="46">
        <f t="shared" ref="I9" si="35">I29+I46+I63+I80+I97+I114</f>
        <v>61491</v>
      </c>
      <c r="J9" s="50"/>
      <c r="K9" s="42">
        <f t="shared" ref="K9" si="36">K29+K46+K63+K80+K97+K114</f>
        <v>32459</v>
      </c>
      <c r="L9" s="48"/>
      <c r="M9" s="46">
        <f t="shared" ref="M9" si="37">M29+M46+M63+M80+M97+M114</f>
        <v>63918</v>
      </c>
      <c r="N9" s="50"/>
      <c r="O9" s="42">
        <f t="shared" ref="O9" si="38">O29+O46+O63+O80+O97+O114</f>
        <v>19619</v>
      </c>
      <c r="P9" s="48"/>
      <c r="Q9" s="46">
        <f t="shared" ref="Q9" si="39">Q29+Q46+Q63+Q80+Q97+Q114</f>
        <v>4808</v>
      </c>
      <c r="R9" s="50"/>
      <c r="S9" s="45">
        <f t="shared" ref="S9" si="40">S29+S46+S63+S80+S97+S114</f>
        <v>27</v>
      </c>
      <c r="T9" s="48"/>
      <c r="U9" s="46">
        <f t="shared" ref="U9" si="41">U29+U46+U63+U80+U97+U114</f>
        <v>1</v>
      </c>
      <c r="V9" s="50"/>
      <c r="W9" s="45">
        <f t="shared" ref="W9" si="42">W29+W46+W63+W80+W97+W114</f>
        <v>22165</v>
      </c>
      <c r="X9" s="48"/>
      <c r="Y9" s="46">
        <f t="shared" ref="Y9" si="43">Y29+Y46+Y63+Y80+Y97+Y114</f>
        <v>1484</v>
      </c>
      <c r="Z9" s="50"/>
      <c r="AA9" s="45">
        <f t="shared" ref="AA9" si="44">AA29+AA46+AA63+AA80+AA97+AA114</f>
        <v>2372</v>
      </c>
      <c r="AB9" s="48"/>
      <c r="AC9" s="46">
        <f t="shared" ref="AC9" si="45">AC29+AC46+AC63+AC80+AC97+AC114</f>
        <v>0</v>
      </c>
      <c r="AD9" s="50"/>
      <c r="AE9" s="45">
        <f t="shared" ref="AE9" si="46">AE29+AE46+AE63+AE80+AE97+AE114</f>
        <v>0</v>
      </c>
      <c r="AF9" s="50"/>
      <c r="AG9" s="45">
        <f t="shared" ref="AG9" si="47">AG29+AG46+AG63+AG80+AG97+AG114</f>
        <v>646</v>
      </c>
      <c r="AH9" s="50"/>
      <c r="AI9" s="45">
        <f t="shared" ref="AI9" si="48">AI29+AI46+AI63+AI80+AI97+AI114</f>
        <v>972544</v>
      </c>
      <c r="AJ9" s="50"/>
      <c r="AK9" s="52"/>
    </row>
    <row r="10" spans="1:37" s="5" customFormat="1" x14ac:dyDescent="0.25">
      <c r="A10" s="82">
        <v>2020</v>
      </c>
      <c r="B10" s="10" t="s">
        <v>7</v>
      </c>
      <c r="C10" s="42">
        <f t="shared" si="16"/>
        <v>35129</v>
      </c>
      <c r="D10" s="48"/>
      <c r="E10" s="46">
        <f t="shared" ref="E10" si="49">E30+E47+E64+E81+E98+E115</f>
        <v>66976</v>
      </c>
      <c r="F10" s="50"/>
      <c r="G10" s="42">
        <f t="shared" ref="G10" si="50">G30+G47+G64+G81+G98+G115</f>
        <v>21377</v>
      </c>
      <c r="H10" s="48"/>
      <c r="I10" s="46">
        <f t="shared" ref="I10" si="51">I30+I47+I64+I81+I98+I115</f>
        <v>61487</v>
      </c>
      <c r="J10" s="50"/>
      <c r="K10" s="42">
        <f t="shared" ref="K10" si="52">K30+K47+K64+K81+K98+K115</f>
        <v>32459</v>
      </c>
      <c r="L10" s="48"/>
      <c r="M10" s="46">
        <f t="shared" ref="M10" si="53">M30+M47+M64+M81+M98+M115</f>
        <v>66914</v>
      </c>
      <c r="N10" s="50"/>
      <c r="O10" s="42">
        <f t="shared" ref="O10" si="54">O30+O47+O64+O81+O98+O115</f>
        <v>19619</v>
      </c>
      <c r="P10" s="48"/>
      <c r="Q10" s="46">
        <f t="shared" ref="Q10" si="55">Q30+Q47+Q64+Q81+Q98+Q115</f>
        <v>4804</v>
      </c>
      <c r="R10" s="50"/>
      <c r="S10" s="45">
        <f t="shared" ref="S10" si="56">S30+S47+S64+S81+S98+S115</f>
        <v>27</v>
      </c>
      <c r="T10" s="48"/>
      <c r="U10" s="46">
        <f t="shared" ref="U10" si="57">U30+U47+U64+U81+U98+U115</f>
        <v>1</v>
      </c>
      <c r="V10" s="50"/>
      <c r="W10" s="45">
        <f t="shared" ref="W10" si="58">W30+W47+W64+W81+W98+W115</f>
        <v>22165</v>
      </c>
      <c r="X10" s="48"/>
      <c r="Y10" s="46">
        <f t="shared" ref="Y10" si="59">Y30+Y47+Y64+Y81+Y98+Y115</f>
        <v>1484</v>
      </c>
      <c r="Z10" s="50"/>
      <c r="AA10" s="45">
        <f t="shared" ref="AA10" si="60">AA30+AA47+AA64+AA81+AA98+AA115</f>
        <v>2372</v>
      </c>
      <c r="AB10" s="48"/>
      <c r="AC10" s="46">
        <f t="shared" ref="AC10" si="61">AC30+AC47+AC64+AC81+AC98+AC115</f>
        <v>0</v>
      </c>
      <c r="AD10" s="50"/>
      <c r="AE10" s="45">
        <f t="shared" ref="AE10" si="62">AE30+AE47+AE64+AE81+AE98+AE115</f>
        <v>0</v>
      </c>
      <c r="AF10" s="50"/>
      <c r="AG10" s="45">
        <f t="shared" ref="AG10" si="63">AG30+AG47+AG64+AG81+AG98+AG115</f>
        <v>646</v>
      </c>
      <c r="AH10" s="50"/>
      <c r="AI10" s="45">
        <f t="shared" ref="AI10" si="64">AI30+AI47+AI64+AI81+AI98+AI115</f>
        <v>1002544</v>
      </c>
      <c r="AJ10" s="50"/>
      <c r="AK10" s="52"/>
    </row>
    <row r="11" spans="1:37" s="5" customFormat="1" x14ac:dyDescent="0.25">
      <c r="A11" s="80"/>
      <c r="B11" s="10" t="s">
        <v>8</v>
      </c>
      <c r="C11" s="42">
        <f t="shared" si="16"/>
        <v>35129</v>
      </c>
      <c r="D11" s="48"/>
      <c r="E11" s="46">
        <f t="shared" ref="E11" si="65">E31+E48+E65+E82+E99+E116</f>
        <v>67976</v>
      </c>
      <c r="F11" s="50"/>
      <c r="G11" s="42">
        <f t="shared" ref="G11" si="66">G31+G48+G65+G82+G99+G116</f>
        <v>21377</v>
      </c>
      <c r="H11" s="48"/>
      <c r="I11" s="46">
        <f t="shared" ref="I11" si="67">I31+I48+I65+I82+I99+I116</f>
        <v>61487</v>
      </c>
      <c r="J11" s="50"/>
      <c r="K11" s="42">
        <f t="shared" ref="K11" si="68">K31+K48+K65+K82+K99+K116</f>
        <v>32459</v>
      </c>
      <c r="L11" s="48"/>
      <c r="M11" s="46">
        <f t="shared" ref="M11" si="69">M31+M48+M65+M82+M99+M116</f>
        <v>67914</v>
      </c>
      <c r="N11" s="50"/>
      <c r="O11" s="42">
        <f t="shared" ref="O11" si="70">O31+O48+O65+O82+O99+O116</f>
        <v>19619</v>
      </c>
      <c r="P11" s="48"/>
      <c r="Q11" s="46">
        <f t="shared" ref="Q11" si="71">Q31+Q48+Q65+Q82+Q99+Q116</f>
        <v>4804</v>
      </c>
      <c r="R11" s="50"/>
      <c r="S11" s="45">
        <f t="shared" ref="S11" si="72">S31+S48+S65+S82+S99+S116</f>
        <v>27</v>
      </c>
      <c r="T11" s="48"/>
      <c r="U11" s="46">
        <f t="shared" ref="U11" si="73">U31+U48+U65+U82+U99+U116</f>
        <v>1</v>
      </c>
      <c r="V11" s="50"/>
      <c r="W11" s="45">
        <f t="shared" ref="W11" si="74">W31+W48+W65+W82+W99+W116</f>
        <v>22165</v>
      </c>
      <c r="X11" s="48"/>
      <c r="Y11" s="46">
        <f t="shared" ref="Y11" si="75">Y31+Y48+Y65+Y82+Y99+Y116</f>
        <v>1484</v>
      </c>
      <c r="Z11" s="50"/>
      <c r="AA11" s="45">
        <f t="shared" ref="AA11" si="76">AA31+AA48+AA65+AA82+AA99+AA116</f>
        <v>2372</v>
      </c>
      <c r="AB11" s="48"/>
      <c r="AC11" s="46">
        <f t="shared" ref="AC11" si="77">AC31+AC48+AC65+AC82+AC99+AC116</f>
        <v>0</v>
      </c>
      <c r="AD11" s="50"/>
      <c r="AE11" s="45">
        <f t="shared" ref="AE11" si="78">AE31+AE48+AE65+AE82+AE99+AE116</f>
        <v>1000</v>
      </c>
      <c r="AF11" s="50"/>
      <c r="AG11" s="45">
        <f t="shared" ref="AG11" si="79">AG31+AG48+AG65+AG82+AG99+AG116</f>
        <v>1646</v>
      </c>
      <c r="AH11" s="50"/>
      <c r="AI11" s="45">
        <f t="shared" ref="AI11" si="80">AI31+AI48+AI65+AI82+AI99+AI116</f>
        <v>1032544</v>
      </c>
      <c r="AJ11" s="50"/>
      <c r="AK11" s="52"/>
    </row>
    <row r="12" spans="1:37" s="5" customFormat="1" x14ac:dyDescent="0.25">
      <c r="A12" s="80"/>
      <c r="B12" s="10" t="s">
        <v>9</v>
      </c>
      <c r="C12" s="42">
        <f t="shared" si="16"/>
        <v>37779</v>
      </c>
      <c r="D12" s="48"/>
      <c r="E12" s="46">
        <f t="shared" ref="E12" si="81">E32+E49+E66+E83+E100+E117</f>
        <v>65276</v>
      </c>
      <c r="F12" s="50"/>
      <c r="G12" s="42">
        <f t="shared" ref="G12" si="82">G32+G49+G66+G83+G100+G117</f>
        <v>23528</v>
      </c>
      <c r="H12" s="48"/>
      <c r="I12" s="46">
        <f t="shared" ref="I12" si="83">I32+I49+I66+I83+I100+I117</f>
        <v>58187</v>
      </c>
      <c r="J12" s="50"/>
      <c r="K12" s="42">
        <f t="shared" ref="K12" si="84">K32+K49+K66+K83+K100+K117</f>
        <v>34559</v>
      </c>
      <c r="L12" s="48"/>
      <c r="M12" s="46">
        <f t="shared" ref="M12" si="85">M32+M49+M66+M83+M100+M117</f>
        <v>65314</v>
      </c>
      <c r="N12" s="50"/>
      <c r="O12" s="42">
        <f t="shared" ref="O12" si="86">O32+O49+O66+O83+O100+O117</f>
        <v>21219</v>
      </c>
      <c r="P12" s="48"/>
      <c r="Q12" s="46">
        <f t="shared" ref="Q12" si="87">Q32+Q49+Q66+Q83+Q100+Q117</f>
        <v>2364</v>
      </c>
      <c r="R12" s="50"/>
      <c r="S12" s="45">
        <f t="shared" ref="S12" si="88">S32+S49+S66+S83+S100+S117</f>
        <v>27</v>
      </c>
      <c r="T12" s="48"/>
      <c r="U12" s="46">
        <f t="shared" ref="U12" si="89">U32+U49+U66+U83+U100+U117</f>
        <v>1</v>
      </c>
      <c r="V12" s="50"/>
      <c r="W12" s="45">
        <f t="shared" ref="W12" si="90">W32+W49+W66+W83+W100+W117</f>
        <v>22366</v>
      </c>
      <c r="X12" s="48"/>
      <c r="Y12" s="46">
        <f t="shared" ref="Y12" si="91">Y32+Y49+Y66+Y83+Y100+Y117</f>
        <v>1184</v>
      </c>
      <c r="Z12" s="50"/>
      <c r="AA12" s="45">
        <f t="shared" ref="AA12" si="92">AA32+AA49+AA66+AA83+AA100+AA117</f>
        <v>2373</v>
      </c>
      <c r="AB12" s="48"/>
      <c r="AC12" s="46">
        <f t="shared" ref="AC12" si="93">AC32+AC49+AC66+AC83+AC100+AC117</f>
        <v>0</v>
      </c>
      <c r="AD12" s="50"/>
      <c r="AE12" s="45">
        <f t="shared" ref="AE12" si="94">AE32+AE49+AE66+AE83+AE100+AE117</f>
        <v>2000</v>
      </c>
      <c r="AF12" s="50"/>
      <c r="AG12" s="45">
        <f t="shared" ref="AG12" si="95">AG32+AG49+AG66+AG83+AG100+AG117</f>
        <v>2646</v>
      </c>
      <c r="AH12" s="50"/>
      <c r="AI12" s="45">
        <f t="shared" ref="AI12" si="96">AI32+AI49+AI66+AI83+AI100+AI117</f>
        <v>1062544</v>
      </c>
      <c r="AJ12" s="50"/>
      <c r="AK12" s="52"/>
    </row>
    <row r="13" spans="1:37" s="5" customFormat="1" x14ac:dyDescent="0.25">
      <c r="A13" s="80"/>
      <c r="B13" s="10" t="s">
        <v>10</v>
      </c>
      <c r="C13" s="42">
        <f t="shared" si="16"/>
        <v>37779</v>
      </c>
      <c r="D13" s="48"/>
      <c r="E13" s="46">
        <f t="shared" ref="E13" si="97">E33+E50+E67+E84+E101+E118</f>
        <v>66176</v>
      </c>
      <c r="F13" s="50"/>
      <c r="G13" s="42">
        <f t="shared" ref="G13" si="98">G33+G50+G67+G84+G101+G118</f>
        <v>23528</v>
      </c>
      <c r="H13" s="48"/>
      <c r="I13" s="46">
        <f t="shared" ref="I13" si="99">I33+I50+I67+I84+I101+I118</f>
        <v>58087</v>
      </c>
      <c r="J13" s="50"/>
      <c r="K13" s="42">
        <f t="shared" ref="K13" si="100">K33+K50+K67+K84+K101+K118</f>
        <v>34559</v>
      </c>
      <c r="L13" s="48"/>
      <c r="M13" s="46">
        <f t="shared" ref="M13" si="101">M33+M50+M67+M84+M101+M118</f>
        <v>66214</v>
      </c>
      <c r="N13" s="50"/>
      <c r="O13" s="42">
        <f t="shared" ref="O13" si="102">O33+O50+O67+O84+O101+O118</f>
        <v>21219</v>
      </c>
      <c r="P13" s="48"/>
      <c r="Q13" s="46">
        <f t="shared" ref="Q13" si="103">Q33+Q50+Q67+Q84+Q101+Q118</f>
        <v>2304</v>
      </c>
      <c r="R13" s="50"/>
      <c r="S13" s="45">
        <f t="shared" ref="S13" si="104">S33+S50+S67+S84+S101+S118</f>
        <v>27</v>
      </c>
      <c r="T13" s="48"/>
      <c r="U13" s="46">
        <f t="shared" ref="U13" si="105">U33+U50+U67+U84+U101+U118</f>
        <v>1</v>
      </c>
      <c r="V13" s="50"/>
      <c r="W13" s="45">
        <f t="shared" ref="W13" si="106">W33+W50+W67+W84+W101+W118</f>
        <v>22366</v>
      </c>
      <c r="X13" s="48"/>
      <c r="Y13" s="46">
        <f t="shared" ref="Y13" si="107">Y33+Y50+Y67+Y84+Y101+Y118</f>
        <v>1184</v>
      </c>
      <c r="Z13" s="50"/>
      <c r="AA13" s="45">
        <f t="shared" ref="AA13" si="108">AA33+AA50+AA67+AA84+AA101+AA118</f>
        <v>2373</v>
      </c>
      <c r="AB13" s="48"/>
      <c r="AC13" s="46">
        <f t="shared" ref="AC13" si="109">AC33+AC50+AC67+AC84+AC101+AC118</f>
        <v>0</v>
      </c>
      <c r="AD13" s="50"/>
      <c r="AE13" s="45">
        <f t="shared" ref="AE13" si="110">AE33+AE50+AE67+AE84+AE101+AE118</f>
        <v>2000</v>
      </c>
      <c r="AF13" s="50"/>
      <c r="AG13" s="45">
        <f t="shared" ref="AG13" si="111">AG33+AG50+AG67+AG84+AG101+AG118</f>
        <v>2646</v>
      </c>
      <c r="AH13" s="50"/>
      <c r="AI13" s="45">
        <f t="shared" ref="AI13" si="112">AI33+AI50+AI67+AI84+AI101+AI118</f>
        <v>1082544</v>
      </c>
      <c r="AJ13" s="50"/>
      <c r="AK13" s="52"/>
    </row>
    <row r="14" spans="1:37" s="5" customFormat="1" x14ac:dyDescent="0.25">
      <c r="A14" s="80"/>
      <c r="B14" s="10" t="s">
        <v>11</v>
      </c>
      <c r="C14" s="42">
        <f t="shared" si="16"/>
        <v>33979</v>
      </c>
      <c r="D14" s="48"/>
      <c r="E14" s="46">
        <f t="shared" ref="E14" si="113">E34+E51+E68+E85+E102+E119</f>
        <v>70976</v>
      </c>
      <c r="F14" s="50"/>
      <c r="G14" s="42">
        <f t="shared" ref="G14" si="114">G34+G51+G68+G85+G102+G119</f>
        <v>20128</v>
      </c>
      <c r="H14" s="48"/>
      <c r="I14" s="46">
        <f t="shared" ref="I14" si="115">I34+I51+I68+I85+I102+I119</f>
        <v>61487</v>
      </c>
      <c r="J14" s="50"/>
      <c r="K14" s="42">
        <f t="shared" ref="K14" si="116">K34+K51+K68+K85+K102+K119</f>
        <v>31359</v>
      </c>
      <c r="L14" s="48"/>
      <c r="M14" s="46">
        <f t="shared" ref="M14" si="117">M34+M51+M68+M85+M102+M119</f>
        <v>70414</v>
      </c>
      <c r="N14" s="50"/>
      <c r="O14" s="42">
        <f t="shared" ref="O14" si="118">O34+O51+O68+O85+O102+O119</f>
        <v>19219</v>
      </c>
      <c r="P14" s="48"/>
      <c r="Q14" s="46">
        <f t="shared" ref="Q14" si="119">Q34+Q51+Q68+Q85+Q102+Q119</f>
        <v>4304</v>
      </c>
      <c r="R14" s="50"/>
      <c r="S14" s="45">
        <f t="shared" ref="S14" si="120">S34+S51+S68+S85+S102+S119</f>
        <v>27</v>
      </c>
      <c r="T14" s="48"/>
      <c r="U14" s="46">
        <f t="shared" ref="U14" si="121">U34+U51+U68+U85+U102+U119</f>
        <v>0</v>
      </c>
      <c r="V14" s="50"/>
      <c r="W14" s="45">
        <f t="shared" ref="W14" si="122">W34+W51+W68+W85+W102+W119</f>
        <v>22166</v>
      </c>
      <c r="X14" s="48"/>
      <c r="Y14" s="46">
        <f t="shared" ref="Y14" si="123">Y34+Y51+Y68+Y85+Y102+Y119</f>
        <v>1384</v>
      </c>
      <c r="Z14" s="50"/>
      <c r="AA14" s="45">
        <f t="shared" ref="AA14" si="124">AA34+AA51+AA68+AA85+AA102+AA119</f>
        <v>2373</v>
      </c>
      <c r="AB14" s="48"/>
      <c r="AC14" s="46">
        <f t="shared" ref="AC14" si="125">AC34+AC51+AC68+AC85+AC102+AC119</f>
        <v>0</v>
      </c>
      <c r="AD14" s="50"/>
      <c r="AE14" s="45">
        <f t="shared" ref="AE14" si="126">AE34+AE51+AE68+AE85+AE102+AE119</f>
        <v>2000</v>
      </c>
      <c r="AF14" s="50"/>
      <c r="AG14" s="45">
        <f t="shared" ref="AG14" si="127">AG34+AG51+AG68+AG85+AG102+AG119</f>
        <v>2646</v>
      </c>
      <c r="AH14" s="50"/>
      <c r="AI14" s="45">
        <f t="shared" ref="AI14" si="128">AI34+AI51+AI68+AI85+AI102+AI119</f>
        <v>1072544</v>
      </c>
      <c r="AJ14" s="50"/>
      <c r="AK14" s="52"/>
    </row>
    <row r="15" spans="1:37" s="5" customFormat="1" x14ac:dyDescent="0.25">
      <c r="A15" s="80"/>
      <c r="B15" s="10" t="s">
        <v>0</v>
      </c>
      <c r="C15" s="42">
        <f t="shared" si="16"/>
        <v>35129</v>
      </c>
      <c r="D15" s="48"/>
      <c r="E15" s="46">
        <f t="shared" ref="E15" si="129">E35+E52+E69+E86+E103+E120</f>
        <v>70976</v>
      </c>
      <c r="F15" s="50"/>
      <c r="G15" s="42">
        <f t="shared" ref="G15" si="130">G35+G52+G69+G86+G103+G120</f>
        <v>21378</v>
      </c>
      <c r="H15" s="48"/>
      <c r="I15" s="46">
        <f t="shared" ref="I15" si="131">I35+I52+I69+I86+I103+I120</f>
        <v>61487</v>
      </c>
      <c r="J15" s="50"/>
      <c r="K15" s="42">
        <f t="shared" ref="K15" si="132">K35+K52+K69+K86+K103+K120</f>
        <v>32459</v>
      </c>
      <c r="L15" s="48"/>
      <c r="M15" s="46">
        <f t="shared" ref="M15" si="133">M35+M52+M69+M86+M103+M120</f>
        <v>70914</v>
      </c>
      <c r="N15" s="50"/>
      <c r="O15" s="42">
        <f t="shared" ref="O15" si="134">O35+O52+O69+O86+O103+O120</f>
        <v>19619</v>
      </c>
      <c r="P15" s="48"/>
      <c r="Q15" s="46">
        <f t="shared" ref="Q15" si="135">Q35+Q52+Q69+Q86+Q103+Q120</f>
        <v>4804</v>
      </c>
      <c r="R15" s="50"/>
      <c r="S15" s="45">
        <f t="shared" ref="S15" si="136">S35+S52+S69+S86+S103+S120</f>
        <v>27</v>
      </c>
      <c r="T15" s="48"/>
      <c r="U15" s="46">
        <f t="shared" ref="U15" si="137">U35+U52+U69+U86+U103+U120</f>
        <v>0</v>
      </c>
      <c r="V15" s="50"/>
      <c r="W15" s="45">
        <f t="shared" ref="W15" si="138">W35+W52+W69+W86+W103+W120</f>
        <v>22166</v>
      </c>
      <c r="X15" s="48"/>
      <c r="Y15" s="46">
        <f t="shared" ref="Y15" si="139">Y35+Y52+Y69+Y86+Y103+Y120</f>
        <v>1484</v>
      </c>
      <c r="Z15" s="50"/>
      <c r="AA15" s="45">
        <f t="shared" ref="AA15" si="140">AA35+AA52+AA69+AA86+AA103+AA120</f>
        <v>2373</v>
      </c>
      <c r="AB15" s="48"/>
      <c r="AC15" s="46">
        <f t="shared" ref="AC15" si="141">AC35+AC52+AC69+AC86+AC103+AC120</f>
        <v>0</v>
      </c>
      <c r="AD15" s="50"/>
      <c r="AE15" s="45">
        <f t="shared" ref="AE15" si="142">AE35+AE52+AE69+AE86+AE103+AE120</f>
        <v>2000</v>
      </c>
      <c r="AF15" s="50"/>
      <c r="AG15" s="45">
        <f t="shared" ref="AG15" si="143">AG35+AG52+AG69+AG86+AG103+AG120</f>
        <v>2646</v>
      </c>
      <c r="AH15" s="50"/>
      <c r="AI15" s="45">
        <f t="shared" ref="AI15" si="144">AI35+AI52+AI69+AI86+AI103+AI120</f>
        <v>1102544</v>
      </c>
      <c r="AJ15" s="50"/>
      <c r="AK15" s="53"/>
    </row>
    <row r="16" spans="1:37" s="5" customFormat="1" x14ac:dyDescent="0.25">
      <c r="A16" s="80"/>
      <c r="B16" s="10" t="s">
        <v>1</v>
      </c>
      <c r="C16" s="42">
        <f t="shared" si="16"/>
        <v>35129</v>
      </c>
      <c r="D16" s="48"/>
      <c r="E16" s="46">
        <f t="shared" ref="E16" si="145">E36+E53+E70+E87+E104+E121</f>
        <v>70976</v>
      </c>
      <c r="F16" s="50"/>
      <c r="G16" s="42">
        <f t="shared" ref="G16" si="146">G36+G53+G70+G87+G104+G121</f>
        <v>21378</v>
      </c>
      <c r="H16" s="48"/>
      <c r="I16" s="46">
        <f t="shared" ref="I16" si="147">I36+I53+I70+I87+I104+I121</f>
        <v>61487</v>
      </c>
      <c r="J16" s="50"/>
      <c r="K16" s="42">
        <f t="shared" ref="K16" si="148">K36+K53+K70+K87+K104+K121</f>
        <v>32459</v>
      </c>
      <c r="L16" s="48"/>
      <c r="M16" s="46">
        <f t="shared" ref="M16" si="149">M36+M53+M70+M87+M104+M121</f>
        <v>70914</v>
      </c>
      <c r="N16" s="50"/>
      <c r="O16" s="42">
        <f t="shared" ref="O16" si="150">O36+O53+O70+O87+O104+O121</f>
        <v>19619</v>
      </c>
      <c r="P16" s="48"/>
      <c r="Q16" s="46">
        <f t="shared" ref="Q16" si="151">Q36+Q53+Q70+Q87+Q104+Q121</f>
        <v>4804</v>
      </c>
      <c r="R16" s="50"/>
      <c r="S16" s="45">
        <f t="shared" ref="S16" si="152">S36+S53+S70+S87+S104+S121</f>
        <v>27</v>
      </c>
      <c r="T16" s="48"/>
      <c r="U16" s="46">
        <f t="shared" ref="U16" si="153">U36+U53+U70+U87+U104+U121</f>
        <v>0</v>
      </c>
      <c r="V16" s="50"/>
      <c r="W16" s="45">
        <f t="shared" ref="W16" si="154">W36+W53+W70+W87+W104+W121</f>
        <v>22166</v>
      </c>
      <c r="X16" s="48"/>
      <c r="Y16" s="46">
        <f t="shared" ref="Y16" si="155">Y36+Y53+Y70+Y87+Y104+Y121</f>
        <v>1484</v>
      </c>
      <c r="Z16" s="50"/>
      <c r="AA16" s="45">
        <f t="shared" ref="AA16" si="156">AA36+AA53+AA70+AA87+AA104+AA121</f>
        <v>2373</v>
      </c>
      <c r="AB16" s="48"/>
      <c r="AC16" s="46">
        <f t="shared" ref="AC16" si="157">AC36+AC53+AC70+AC87+AC104+AC121</f>
        <v>0</v>
      </c>
      <c r="AD16" s="50"/>
      <c r="AE16" s="45">
        <f t="shared" ref="AE16" si="158">AE36+AE53+AE70+AE87+AE104+AE121</f>
        <v>2000</v>
      </c>
      <c r="AF16" s="50"/>
      <c r="AG16" s="45">
        <f t="shared" ref="AG16" si="159">AG36+AG53+AG70+AG87+AG104+AG121</f>
        <v>2646</v>
      </c>
      <c r="AH16" s="50"/>
      <c r="AI16" s="45">
        <f t="shared" ref="AI16" si="160">AI36+AI53+AI70+AI87+AI104+AI121</f>
        <v>1112544</v>
      </c>
      <c r="AJ16" s="50"/>
      <c r="AK16" s="53"/>
    </row>
    <row r="17" spans="1:37" s="5" customFormat="1" ht="15.75" thickBot="1" x14ac:dyDescent="0.3">
      <c r="A17" s="80"/>
      <c r="B17" s="54" t="s">
        <v>2</v>
      </c>
      <c r="C17" s="55">
        <f t="shared" si="16"/>
        <v>35131</v>
      </c>
      <c r="D17" s="49"/>
      <c r="E17" s="40">
        <f t="shared" ref="E17" si="161">E37+E54+E71+E88+E105+E122</f>
        <v>70987</v>
      </c>
      <c r="F17" s="51"/>
      <c r="G17" s="55">
        <f t="shared" ref="G17" si="162">G37+G54+G71+G88+G105+G122</f>
        <v>21373</v>
      </c>
      <c r="H17" s="49"/>
      <c r="I17" s="40">
        <f t="shared" ref="I17" si="163">I37+I54+I71+I88+I105+I122</f>
        <v>61498</v>
      </c>
      <c r="J17" s="51"/>
      <c r="K17" s="55">
        <f t="shared" ref="K17" si="164">K37+K54+K71+K88+K105+K122</f>
        <v>32455</v>
      </c>
      <c r="L17" s="49"/>
      <c r="M17" s="40">
        <f t="shared" ref="M17" si="165">M37+M54+M71+M88+M105+M122</f>
        <v>70920</v>
      </c>
      <c r="N17" s="51"/>
      <c r="O17" s="55">
        <f t="shared" ref="O17" si="166">O37+O54+O71+O88+O105+O122</f>
        <v>19622</v>
      </c>
      <c r="P17" s="49"/>
      <c r="Q17" s="40">
        <f t="shared" ref="Q17" si="167">Q37+Q54+Q71+Q88+Q105+Q122</f>
        <v>5302</v>
      </c>
      <c r="R17" s="51"/>
      <c r="S17" s="39">
        <f t="shared" ref="S17" si="168">S37+S54+S71+S88+S105+S122</f>
        <v>30</v>
      </c>
      <c r="T17" s="49"/>
      <c r="U17" s="40">
        <f t="shared" ref="U17" si="169">U37+U54+U71+U88+U105+U122</f>
        <v>0</v>
      </c>
      <c r="V17" s="51"/>
      <c r="W17" s="39">
        <f t="shared" ref="W17" si="170">W37+W54+W71+W88+W105+W122</f>
        <v>22165</v>
      </c>
      <c r="X17" s="49"/>
      <c r="Y17" s="40">
        <f t="shared" ref="Y17" si="171">Y37+Y54+Y71+Y88+Y105+Y122</f>
        <v>1486</v>
      </c>
      <c r="Z17" s="51"/>
      <c r="AA17" s="39">
        <f t="shared" ref="AA17" si="172">AA37+AA54+AA71+AA88+AA105+AA122</f>
        <v>2373</v>
      </c>
      <c r="AB17" s="49"/>
      <c r="AC17" s="40">
        <f t="shared" ref="AC17" si="173">AC37+AC54+AC71+AC88+AC105+AC122</f>
        <v>0</v>
      </c>
      <c r="AD17" s="51"/>
      <c r="AE17" s="39">
        <f t="shared" ref="AE17" si="174">AE37+AE54+AE71+AE88+AE105+AE122</f>
        <v>2000</v>
      </c>
      <c r="AF17" s="51"/>
      <c r="AG17" s="39">
        <f t="shared" ref="AG17" si="175">AG37+AG54+AG71+AG88+AG105+AG122</f>
        <v>2647</v>
      </c>
      <c r="AH17" s="51"/>
      <c r="AI17" s="39">
        <f t="shared" ref="AI17" si="176">AI37+AI54+AI71+AI88+AI105+AI122</f>
        <v>1132544</v>
      </c>
      <c r="AJ17" s="51"/>
      <c r="AK17" s="56"/>
    </row>
    <row r="18" spans="1:37" s="5" customFormat="1" ht="42.75" customHeight="1" thickBot="1" x14ac:dyDescent="0.3">
      <c r="A18" s="83" t="s">
        <v>41</v>
      </c>
      <c r="B18" s="84"/>
      <c r="C18" s="25">
        <f>SUM(C6:C17)</f>
        <v>418847</v>
      </c>
      <c r="D18" s="6">
        <f>SUM(D6:D17)</f>
        <v>0</v>
      </c>
      <c r="E18" s="6">
        <f t="shared" ref="E18" si="177">SUM(E6:E17)</f>
        <v>791415</v>
      </c>
      <c r="F18" s="26">
        <f>SUM(F6:F17)</f>
        <v>0</v>
      </c>
      <c r="G18" s="25">
        <f t="shared" ref="G18" si="178">SUM(G6:G17)</f>
        <v>258125</v>
      </c>
      <c r="H18" s="6">
        <f>SUM(H6:H17)</f>
        <v>0</v>
      </c>
      <c r="I18" s="6">
        <f t="shared" ref="I18" si="179">SUM(I6:I17)</f>
        <v>720747</v>
      </c>
      <c r="J18" s="26">
        <f>SUM(J6:J17)</f>
        <v>0</v>
      </c>
      <c r="K18" s="25">
        <f t="shared" ref="K18" si="180">SUM(K6:K17)</f>
        <v>385201</v>
      </c>
      <c r="L18" s="6">
        <f>SUM(L6:L17)</f>
        <v>0</v>
      </c>
      <c r="M18" s="6">
        <f t="shared" ref="M18" si="181">SUM(M6:M17)</f>
        <v>789966</v>
      </c>
      <c r="N18" s="26">
        <f>SUM(N6:N17)</f>
        <v>0</v>
      </c>
      <c r="O18" s="25">
        <f t="shared" ref="O18" si="182">SUM(O6:O17)</f>
        <v>238031</v>
      </c>
      <c r="P18" s="6">
        <f>SUM(P6:P17)</f>
        <v>0</v>
      </c>
      <c r="Q18" s="6">
        <f t="shared" ref="Q18:V18" si="183">SUM(Q6:Q17)</f>
        <v>43707</v>
      </c>
      <c r="R18" s="26">
        <f t="shared" si="183"/>
        <v>0</v>
      </c>
      <c r="S18" s="25">
        <f t="shared" si="183"/>
        <v>327</v>
      </c>
      <c r="T18" s="6">
        <f t="shared" si="183"/>
        <v>0</v>
      </c>
      <c r="U18" s="6">
        <f t="shared" si="183"/>
        <v>8</v>
      </c>
      <c r="V18" s="6">
        <f t="shared" si="183"/>
        <v>0</v>
      </c>
      <c r="W18" s="25">
        <f>SUM(W6:W17)</f>
        <v>266485</v>
      </c>
      <c r="X18" s="25">
        <f t="shared" ref="X18:AI18" si="184">SUM(X6:X17)</f>
        <v>0</v>
      </c>
      <c r="Y18" s="25">
        <f t="shared" si="184"/>
        <v>14810</v>
      </c>
      <c r="Z18" s="57">
        <f t="shared" si="184"/>
        <v>0</v>
      </c>
      <c r="AA18" s="25">
        <f t="shared" si="184"/>
        <v>26170</v>
      </c>
      <c r="AB18" s="25">
        <f t="shared" si="184"/>
        <v>0</v>
      </c>
      <c r="AC18" s="25">
        <f t="shared" si="184"/>
        <v>0</v>
      </c>
      <c r="AD18" s="57">
        <f t="shared" si="184"/>
        <v>0</v>
      </c>
      <c r="AE18" s="25">
        <f t="shared" si="184"/>
        <v>13000</v>
      </c>
      <c r="AF18" s="57">
        <f t="shared" si="184"/>
        <v>0</v>
      </c>
      <c r="AG18" s="25">
        <f t="shared" si="184"/>
        <v>20753</v>
      </c>
      <c r="AH18" s="57">
        <f t="shared" si="184"/>
        <v>0</v>
      </c>
      <c r="AI18" s="25">
        <f t="shared" si="184"/>
        <v>12101328</v>
      </c>
      <c r="AJ18" s="26">
        <f>SUM(AJ6:AJ17)</f>
        <v>0</v>
      </c>
      <c r="AK18" s="58">
        <f>D18+F18+H18+J18+L18+N18+P18+R18+T18+V18+X18+Z18+AB18+AD18+AF18+AH18+AJ18</f>
        <v>0</v>
      </c>
    </row>
    <row r="19" spans="1:37" ht="15.75" x14ac:dyDescent="0.25">
      <c r="A19" s="1"/>
      <c r="B19" s="64" t="s">
        <v>40</v>
      </c>
      <c r="C19" s="64"/>
      <c r="D19" s="64"/>
      <c r="E19" s="64"/>
      <c r="F19" s="64"/>
      <c r="G19" s="64"/>
      <c r="H19" s="64"/>
      <c r="I19" s="2"/>
      <c r="J19" s="2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4"/>
      <c r="AC19" s="100"/>
      <c r="AD19" s="100"/>
      <c r="AE19" s="100"/>
      <c r="AF19" s="100"/>
      <c r="AG19" s="100"/>
      <c r="AH19" s="100"/>
      <c r="AI19" s="100"/>
      <c r="AJ19" s="100"/>
      <c r="AK19" s="100"/>
    </row>
    <row r="20" spans="1:37" ht="18.75" customHeight="1" x14ac:dyDescent="0.25">
      <c r="A20" s="101" t="s">
        <v>50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</row>
    <row r="21" spans="1:37" s="5" customFormat="1" ht="15.75" customHeight="1" thickBot="1" x14ac:dyDescent="0.3">
      <c r="A21" s="102"/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</row>
    <row r="22" spans="1:37" s="5" customFormat="1" ht="26.25" customHeight="1" thickBot="1" x14ac:dyDescent="0.35">
      <c r="A22" s="96" t="s">
        <v>29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8"/>
    </row>
    <row r="23" spans="1:37" s="5" customFormat="1" ht="15.75" thickBot="1" x14ac:dyDescent="0.3">
      <c r="A23" s="61"/>
      <c r="B23" s="62"/>
      <c r="C23" s="68" t="s">
        <v>20</v>
      </c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70"/>
      <c r="AA23" s="68" t="s">
        <v>27</v>
      </c>
      <c r="AB23" s="69"/>
      <c r="AC23" s="69"/>
      <c r="AD23" s="69"/>
      <c r="AE23" s="69"/>
      <c r="AF23" s="69"/>
      <c r="AG23" s="69"/>
      <c r="AH23" s="69"/>
      <c r="AI23" s="69"/>
      <c r="AJ23" s="70"/>
      <c r="AK23" s="104" t="s">
        <v>48</v>
      </c>
    </row>
    <row r="24" spans="1:37" s="5" customFormat="1" ht="15" customHeight="1" x14ac:dyDescent="0.25">
      <c r="A24" s="32"/>
      <c r="B24" s="33"/>
      <c r="C24" s="71" t="s">
        <v>12</v>
      </c>
      <c r="D24" s="72"/>
      <c r="E24" s="72"/>
      <c r="F24" s="73"/>
      <c r="G24" s="71" t="s">
        <v>15</v>
      </c>
      <c r="H24" s="72"/>
      <c r="I24" s="72"/>
      <c r="J24" s="73"/>
      <c r="K24" s="71" t="s">
        <v>16</v>
      </c>
      <c r="L24" s="72"/>
      <c r="M24" s="72"/>
      <c r="N24" s="73"/>
      <c r="O24" s="71" t="s">
        <v>17</v>
      </c>
      <c r="P24" s="72"/>
      <c r="Q24" s="72"/>
      <c r="R24" s="73"/>
      <c r="S24" s="71" t="s">
        <v>18</v>
      </c>
      <c r="T24" s="72"/>
      <c r="U24" s="72"/>
      <c r="V24" s="73"/>
      <c r="W24" s="71" t="s">
        <v>19</v>
      </c>
      <c r="X24" s="72"/>
      <c r="Y24" s="72"/>
      <c r="Z24" s="73"/>
      <c r="AA24" s="71" t="s">
        <v>21</v>
      </c>
      <c r="AB24" s="72"/>
      <c r="AC24" s="72"/>
      <c r="AD24" s="73"/>
      <c r="AE24" s="78" t="s">
        <v>22</v>
      </c>
      <c r="AF24" s="76" t="s">
        <v>38</v>
      </c>
      <c r="AG24" s="78" t="s">
        <v>23</v>
      </c>
      <c r="AH24" s="76" t="s">
        <v>38</v>
      </c>
      <c r="AI24" s="78" t="s">
        <v>26</v>
      </c>
      <c r="AJ24" s="76" t="s">
        <v>38</v>
      </c>
      <c r="AK24" s="66"/>
    </row>
    <row r="25" spans="1:37" s="5" customFormat="1" ht="34.5" customHeight="1" thickBot="1" x14ac:dyDescent="0.3">
      <c r="A25" s="34"/>
      <c r="B25" s="10"/>
      <c r="C25" s="17" t="s">
        <v>13</v>
      </c>
      <c r="D25" s="18" t="s">
        <v>38</v>
      </c>
      <c r="E25" s="19" t="s">
        <v>14</v>
      </c>
      <c r="F25" s="28" t="s">
        <v>38</v>
      </c>
      <c r="G25" s="17" t="s">
        <v>13</v>
      </c>
      <c r="H25" s="18" t="s">
        <v>38</v>
      </c>
      <c r="I25" s="19" t="s">
        <v>14</v>
      </c>
      <c r="J25" s="28" t="s">
        <v>38</v>
      </c>
      <c r="K25" s="17" t="s">
        <v>13</v>
      </c>
      <c r="L25" s="18" t="s">
        <v>38</v>
      </c>
      <c r="M25" s="19" t="s">
        <v>14</v>
      </c>
      <c r="N25" s="28" t="s">
        <v>38</v>
      </c>
      <c r="O25" s="17" t="s">
        <v>13</v>
      </c>
      <c r="P25" s="18" t="s">
        <v>38</v>
      </c>
      <c r="Q25" s="19" t="s">
        <v>14</v>
      </c>
      <c r="R25" s="28" t="s">
        <v>38</v>
      </c>
      <c r="S25" s="17" t="s">
        <v>13</v>
      </c>
      <c r="T25" s="18" t="s">
        <v>38</v>
      </c>
      <c r="U25" s="19" t="s">
        <v>14</v>
      </c>
      <c r="V25" s="28" t="s">
        <v>38</v>
      </c>
      <c r="W25" s="17" t="s">
        <v>13</v>
      </c>
      <c r="X25" s="18" t="s">
        <v>38</v>
      </c>
      <c r="Y25" s="19" t="s">
        <v>14</v>
      </c>
      <c r="Z25" s="28" t="s">
        <v>38</v>
      </c>
      <c r="AA25" s="17" t="s">
        <v>24</v>
      </c>
      <c r="AB25" s="18" t="s">
        <v>38</v>
      </c>
      <c r="AC25" s="19" t="s">
        <v>25</v>
      </c>
      <c r="AD25" s="28" t="s">
        <v>38</v>
      </c>
      <c r="AE25" s="79"/>
      <c r="AF25" s="77"/>
      <c r="AG25" s="79"/>
      <c r="AH25" s="77"/>
      <c r="AI25" s="79"/>
      <c r="AJ25" s="77"/>
      <c r="AK25" s="67"/>
    </row>
    <row r="26" spans="1:37" s="5" customFormat="1" x14ac:dyDescent="0.25">
      <c r="A26" s="82">
        <v>2019</v>
      </c>
      <c r="B26" s="10" t="s">
        <v>3</v>
      </c>
      <c r="C26" s="13">
        <v>2064</v>
      </c>
      <c r="D26" s="14">
        <f>D6/C6*C26</f>
        <v>0</v>
      </c>
      <c r="E26" s="15">
        <v>30</v>
      </c>
      <c r="F26" s="16">
        <f>F6/E6*E26</f>
        <v>0</v>
      </c>
      <c r="G26" s="30">
        <v>2064</v>
      </c>
      <c r="H26" s="14">
        <f>H6/G6*G26</f>
        <v>0</v>
      </c>
      <c r="I26" s="15">
        <v>30</v>
      </c>
      <c r="J26" s="16">
        <f>J6/I6*I26</f>
        <v>0</v>
      </c>
      <c r="K26" s="30">
        <v>2064</v>
      </c>
      <c r="L26" s="14">
        <f>L6/K6*K26</f>
        <v>0</v>
      </c>
      <c r="M26" s="15">
        <v>30</v>
      </c>
      <c r="N26" s="16">
        <f>N6/M6*M26</f>
        <v>0</v>
      </c>
      <c r="O26" s="30">
        <v>2064</v>
      </c>
      <c r="P26" s="14">
        <f>P6/O6*O26</f>
        <v>0</v>
      </c>
      <c r="Q26" s="15">
        <v>36</v>
      </c>
      <c r="R26" s="16">
        <f>R6/Q6*Q26</f>
        <v>0</v>
      </c>
      <c r="S26" s="30"/>
      <c r="T26" s="14"/>
      <c r="U26" s="15"/>
      <c r="V26" s="16"/>
      <c r="W26" s="13">
        <v>434</v>
      </c>
      <c r="X26" s="14">
        <f>X6/W6*W26</f>
        <v>0</v>
      </c>
      <c r="Y26" s="15"/>
      <c r="Z26" s="16"/>
      <c r="AA26" s="30"/>
      <c r="AB26" s="14"/>
      <c r="AC26" s="15"/>
      <c r="AD26" s="16"/>
      <c r="AE26" s="30"/>
      <c r="AF26" s="16"/>
      <c r="AG26" s="30"/>
      <c r="AH26" s="16"/>
      <c r="AI26" s="30">
        <v>33059</v>
      </c>
      <c r="AJ26" s="16">
        <f>AJ6/AI6*AI26</f>
        <v>0</v>
      </c>
      <c r="AK26" s="35"/>
    </row>
    <row r="27" spans="1:37" s="5" customFormat="1" x14ac:dyDescent="0.25">
      <c r="A27" s="80"/>
      <c r="B27" s="10" t="s">
        <v>4</v>
      </c>
      <c r="C27" s="11">
        <v>2064</v>
      </c>
      <c r="D27" s="14">
        <f t="shared" ref="D27:D37" si="185">D7/C7*C27</f>
        <v>0</v>
      </c>
      <c r="E27" s="8">
        <v>17</v>
      </c>
      <c r="F27" s="16">
        <f t="shared" ref="F27:F37" si="186">F7/E7*E27</f>
        <v>0</v>
      </c>
      <c r="G27" s="27">
        <v>2064</v>
      </c>
      <c r="H27" s="14">
        <f t="shared" ref="H27:H37" si="187">H7/G7*G27</f>
        <v>0</v>
      </c>
      <c r="I27" s="8">
        <v>17</v>
      </c>
      <c r="J27" s="16">
        <f t="shared" ref="J27:J37" si="188">J7/I7*I27</f>
        <v>0</v>
      </c>
      <c r="K27" s="27">
        <v>2064</v>
      </c>
      <c r="L27" s="14">
        <f t="shared" ref="L27:L37" si="189">L7/K7*K27</f>
        <v>0</v>
      </c>
      <c r="M27" s="8">
        <v>17</v>
      </c>
      <c r="N27" s="16">
        <f t="shared" ref="N27:N37" si="190">N7/M7*M27</f>
        <v>0</v>
      </c>
      <c r="O27" s="27">
        <v>2064</v>
      </c>
      <c r="P27" s="14">
        <f t="shared" ref="P27:P37" si="191">P7/O7*O27</f>
        <v>0</v>
      </c>
      <c r="Q27" s="8">
        <v>18</v>
      </c>
      <c r="R27" s="16">
        <f t="shared" ref="R27:R37" si="192">R7/Q7*Q27</f>
        <v>0</v>
      </c>
      <c r="S27" s="27"/>
      <c r="T27" s="9"/>
      <c r="U27" s="8"/>
      <c r="V27" s="12"/>
      <c r="W27" s="11">
        <v>434</v>
      </c>
      <c r="X27" s="14">
        <f t="shared" ref="X27:X37" si="193">X7/W7*W27</f>
        <v>0</v>
      </c>
      <c r="Y27" s="8"/>
      <c r="Z27" s="12"/>
      <c r="AA27" s="27"/>
      <c r="AB27" s="9"/>
      <c r="AC27" s="8"/>
      <c r="AD27" s="12"/>
      <c r="AE27" s="27"/>
      <c r="AF27" s="12"/>
      <c r="AG27" s="27"/>
      <c r="AH27" s="12"/>
      <c r="AI27" s="27">
        <v>33059</v>
      </c>
      <c r="AJ27" s="16">
        <f t="shared" ref="AJ27:AJ37" si="194">AJ7/AI7*AI27</f>
        <v>0</v>
      </c>
      <c r="AK27" s="36"/>
    </row>
    <row r="28" spans="1:37" s="5" customFormat="1" x14ac:dyDescent="0.25">
      <c r="A28" s="80"/>
      <c r="B28" s="10" t="s">
        <v>5</v>
      </c>
      <c r="C28" s="11">
        <v>2064</v>
      </c>
      <c r="D28" s="14">
        <f t="shared" si="185"/>
        <v>0</v>
      </c>
      <c r="E28" s="8">
        <v>16</v>
      </c>
      <c r="F28" s="16">
        <f t="shared" si="186"/>
        <v>0</v>
      </c>
      <c r="G28" s="27">
        <v>2064</v>
      </c>
      <c r="H28" s="14">
        <f t="shared" si="187"/>
        <v>0</v>
      </c>
      <c r="I28" s="8">
        <v>16</v>
      </c>
      <c r="J28" s="16">
        <f t="shared" si="188"/>
        <v>0</v>
      </c>
      <c r="K28" s="27">
        <v>2064</v>
      </c>
      <c r="L28" s="14">
        <f t="shared" si="189"/>
        <v>0</v>
      </c>
      <c r="M28" s="8">
        <v>16</v>
      </c>
      <c r="N28" s="16">
        <f t="shared" si="190"/>
        <v>0</v>
      </c>
      <c r="O28" s="27">
        <v>2064</v>
      </c>
      <c r="P28" s="14">
        <f t="shared" si="191"/>
        <v>0</v>
      </c>
      <c r="Q28" s="8">
        <v>18</v>
      </c>
      <c r="R28" s="16">
        <f t="shared" si="192"/>
        <v>0</v>
      </c>
      <c r="S28" s="27"/>
      <c r="T28" s="9"/>
      <c r="U28" s="8"/>
      <c r="V28" s="12"/>
      <c r="W28" s="11">
        <v>434</v>
      </c>
      <c r="X28" s="14">
        <f t="shared" si="193"/>
        <v>0</v>
      </c>
      <c r="Y28" s="8"/>
      <c r="Z28" s="12"/>
      <c r="AA28" s="27"/>
      <c r="AB28" s="9"/>
      <c r="AC28" s="8"/>
      <c r="AD28" s="12"/>
      <c r="AE28" s="27"/>
      <c r="AF28" s="12"/>
      <c r="AG28" s="27"/>
      <c r="AH28" s="12"/>
      <c r="AI28" s="27">
        <v>33059</v>
      </c>
      <c r="AJ28" s="16">
        <f t="shared" si="194"/>
        <v>0</v>
      </c>
      <c r="AK28" s="36"/>
    </row>
    <row r="29" spans="1:37" s="5" customFormat="1" x14ac:dyDescent="0.25">
      <c r="A29" s="81"/>
      <c r="B29" s="10" t="s">
        <v>6</v>
      </c>
      <c r="C29" s="11">
        <v>2064</v>
      </c>
      <c r="D29" s="14">
        <f t="shared" si="185"/>
        <v>0</v>
      </c>
      <c r="E29" s="8">
        <v>29</v>
      </c>
      <c r="F29" s="16">
        <f t="shared" si="186"/>
        <v>0</v>
      </c>
      <c r="G29" s="27">
        <v>2064</v>
      </c>
      <c r="H29" s="14">
        <f t="shared" si="187"/>
        <v>0</v>
      </c>
      <c r="I29" s="8">
        <v>29</v>
      </c>
      <c r="J29" s="16">
        <f t="shared" si="188"/>
        <v>0</v>
      </c>
      <c r="K29" s="27">
        <v>2064</v>
      </c>
      <c r="L29" s="14">
        <f t="shared" si="189"/>
        <v>0</v>
      </c>
      <c r="M29" s="8">
        <v>29</v>
      </c>
      <c r="N29" s="16">
        <f t="shared" si="190"/>
        <v>0</v>
      </c>
      <c r="O29" s="27">
        <v>2064</v>
      </c>
      <c r="P29" s="14">
        <f t="shared" si="191"/>
        <v>0</v>
      </c>
      <c r="Q29" s="8">
        <v>29</v>
      </c>
      <c r="R29" s="16">
        <f t="shared" si="192"/>
        <v>0</v>
      </c>
      <c r="S29" s="27"/>
      <c r="T29" s="9"/>
      <c r="U29" s="8"/>
      <c r="V29" s="12"/>
      <c r="W29" s="11">
        <v>434</v>
      </c>
      <c r="X29" s="14">
        <f t="shared" si="193"/>
        <v>0</v>
      </c>
      <c r="Y29" s="8"/>
      <c r="Z29" s="12"/>
      <c r="AA29" s="27"/>
      <c r="AB29" s="9"/>
      <c r="AC29" s="8"/>
      <c r="AD29" s="12"/>
      <c r="AE29" s="27"/>
      <c r="AF29" s="12"/>
      <c r="AG29" s="27"/>
      <c r="AH29" s="12"/>
      <c r="AI29" s="27">
        <v>33059</v>
      </c>
      <c r="AJ29" s="16">
        <f t="shared" si="194"/>
        <v>0</v>
      </c>
      <c r="AK29" s="36"/>
    </row>
    <row r="30" spans="1:37" s="5" customFormat="1" x14ac:dyDescent="0.25">
      <c r="A30" s="82">
        <v>2020</v>
      </c>
      <c r="B30" s="10" t="s">
        <v>7</v>
      </c>
      <c r="C30" s="11">
        <v>2064</v>
      </c>
      <c r="D30" s="14">
        <f t="shared" si="185"/>
        <v>0</v>
      </c>
      <c r="E30" s="8">
        <v>25</v>
      </c>
      <c r="F30" s="16">
        <f t="shared" si="186"/>
        <v>0</v>
      </c>
      <c r="G30" s="27">
        <v>2064</v>
      </c>
      <c r="H30" s="14">
        <f t="shared" si="187"/>
        <v>0</v>
      </c>
      <c r="I30" s="8">
        <v>25</v>
      </c>
      <c r="J30" s="16">
        <f t="shared" si="188"/>
        <v>0</v>
      </c>
      <c r="K30" s="27">
        <v>2064</v>
      </c>
      <c r="L30" s="14">
        <f t="shared" si="189"/>
        <v>0</v>
      </c>
      <c r="M30" s="8">
        <v>25</v>
      </c>
      <c r="N30" s="16">
        <f t="shared" si="190"/>
        <v>0</v>
      </c>
      <c r="O30" s="27">
        <v>2064</v>
      </c>
      <c r="P30" s="14">
        <f t="shared" si="191"/>
        <v>0</v>
      </c>
      <c r="Q30" s="8">
        <v>25</v>
      </c>
      <c r="R30" s="16">
        <f t="shared" si="192"/>
        <v>0</v>
      </c>
      <c r="S30" s="27"/>
      <c r="T30" s="9"/>
      <c r="U30" s="8"/>
      <c r="V30" s="12"/>
      <c r="W30" s="11">
        <v>434</v>
      </c>
      <c r="X30" s="14">
        <f t="shared" si="193"/>
        <v>0</v>
      </c>
      <c r="Y30" s="8"/>
      <c r="Z30" s="12"/>
      <c r="AA30" s="27"/>
      <c r="AB30" s="9"/>
      <c r="AC30" s="8"/>
      <c r="AD30" s="12"/>
      <c r="AE30" s="27"/>
      <c r="AF30" s="12"/>
      <c r="AG30" s="27"/>
      <c r="AH30" s="12"/>
      <c r="AI30" s="27">
        <v>33059</v>
      </c>
      <c r="AJ30" s="16">
        <f t="shared" si="194"/>
        <v>0</v>
      </c>
      <c r="AK30" s="36"/>
    </row>
    <row r="31" spans="1:37" s="5" customFormat="1" x14ac:dyDescent="0.25">
      <c r="A31" s="80"/>
      <c r="B31" s="10" t="s">
        <v>8</v>
      </c>
      <c r="C31" s="11">
        <v>2064</v>
      </c>
      <c r="D31" s="14">
        <f t="shared" si="185"/>
        <v>0</v>
      </c>
      <c r="E31" s="8">
        <v>25</v>
      </c>
      <c r="F31" s="16">
        <f t="shared" si="186"/>
        <v>0</v>
      </c>
      <c r="G31" s="27">
        <v>2064</v>
      </c>
      <c r="H31" s="14">
        <f t="shared" si="187"/>
        <v>0</v>
      </c>
      <c r="I31" s="8">
        <v>25</v>
      </c>
      <c r="J31" s="16">
        <f t="shared" si="188"/>
        <v>0</v>
      </c>
      <c r="K31" s="27">
        <v>2064</v>
      </c>
      <c r="L31" s="14">
        <f t="shared" si="189"/>
        <v>0</v>
      </c>
      <c r="M31" s="8">
        <v>25</v>
      </c>
      <c r="N31" s="16">
        <f t="shared" si="190"/>
        <v>0</v>
      </c>
      <c r="O31" s="27">
        <v>2064</v>
      </c>
      <c r="P31" s="14">
        <f t="shared" si="191"/>
        <v>0</v>
      </c>
      <c r="Q31" s="8">
        <v>25</v>
      </c>
      <c r="R31" s="16">
        <f t="shared" si="192"/>
        <v>0</v>
      </c>
      <c r="S31" s="27"/>
      <c r="T31" s="9"/>
      <c r="U31" s="8"/>
      <c r="V31" s="12"/>
      <c r="W31" s="11">
        <v>434</v>
      </c>
      <c r="X31" s="14">
        <f t="shared" si="193"/>
        <v>0</v>
      </c>
      <c r="Y31" s="8"/>
      <c r="Z31" s="12"/>
      <c r="AA31" s="27"/>
      <c r="AB31" s="9"/>
      <c r="AC31" s="8"/>
      <c r="AD31" s="12"/>
      <c r="AE31" s="27"/>
      <c r="AF31" s="12"/>
      <c r="AG31" s="27"/>
      <c r="AH31" s="12"/>
      <c r="AI31" s="27">
        <v>33059</v>
      </c>
      <c r="AJ31" s="16">
        <f t="shared" si="194"/>
        <v>0</v>
      </c>
      <c r="AK31" s="36"/>
    </row>
    <row r="32" spans="1:37" s="5" customFormat="1" x14ac:dyDescent="0.25">
      <c r="A32" s="80"/>
      <c r="B32" s="10" t="s">
        <v>9</v>
      </c>
      <c r="C32" s="11">
        <v>2064</v>
      </c>
      <c r="D32" s="14">
        <f t="shared" si="185"/>
        <v>0</v>
      </c>
      <c r="E32" s="8">
        <v>25</v>
      </c>
      <c r="F32" s="16">
        <f t="shared" si="186"/>
        <v>0</v>
      </c>
      <c r="G32" s="27">
        <v>2064</v>
      </c>
      <c r="H32" s="14">
        <f t="shared" si="187"/>
        <v>0</v>
      </c>
      <c r="I32" s="8">
        <v>25</v>
      </c>
      <c r="J32" s="16">
        <f t="shared" si="188"/>
        <v>0</v>
      </c>
      <c r="K32" s="27">
        <v>2064</v>
      </c>
      <c r="L32" s="14">
        <f t="shared" si="189"/>
        <v>0</v>
      </c>
      <c r="M32" s="8">
        <v>25</v>
      </c>
      <c r="N32" s="16">
        <f t="shared" si="190"/>
        <v>0</v>
      </c>
      <c r="O32" s="27">
        <v>2064</v>
      </c>
      <c r="P32" s="14">
        <f t="shared" si="191"/>
        <v>0</v>
      </c>
      <c r="Q32" s="8">
        <v>25</v>
      </c>
      <c r="R32" s="16">
        <f t="shared" si="192"/>
        <v>0</v>
      </c>
      <c r="S32" s="27"/>
      <c r="T32" s="9"/>
      <c r="U32" s="8"/>
      <c r="V32" s="12"/>
      <c r="W32" s="11">
        <v>434</v>
      </c>
      <c r="X32" s="14">
        <f t="shared" si="193"/>
        <v>0</v>
      </c>
      <c r="Y32" s="8"/>
      <c r="Z32" s="12"/>
      <c r="AA32" s="27"/>
      <c r="AB32" s="9"/>
      <c r="AC32" s="8"/>
      <c r="AD32" s="12"/>
      <c r="AE32" s="27"/>
      <c r="AF32" s="12"/>
      <c r="AG32" s="27"/>
      <c r="AH32" s="12"/>
      <c r="AI32" s="27">
        <v>33059</v>
      </c>
      <c r="AJ32" s="16">
        <f t="shared" si="194"/>
        <v>0</v>
      </c>
      <c r="AK32" s="36"/>
    </row>
    <row r="33" spans="1:37" s="5" customFormat="1" x14ac:dyDescent="0.25">
      <c r="A33" s="80"/>
      <c r="B33" s="10" t="s">
        <v>10</v>
      </c>
      <c r="C33" s="11">
        <v>2064</v>
      </c>
      <c r="D33" s="14">
        <f t="shared" si="185"/>
        <v>0</v>
      </c>
      <c r="E33" s="8">
        <v>25</v>
      </c>
      <c r="F33" s="16">
        <f t="shared" si="186"/>
        <v>0</v>
      </c>
      <c r="G33" s="27">
        <v>2064</v>
      </c>
      <c r="H33" s="14">
        <f t="shared" si="187"/>
        <v>0</v>
      </c>
      <c r="I33" s="8">
        <v>25</v>
      </c>
      <c r="J33" s="16">
        <f t="shared" si="188"/>
        <v>0</v>
      </c>
      <c r="K33" s="27">
        <v>2064</v>
      </c>
      <c r="L33" s="14">
        <f t="shared" si="189"/>
        <v>0</v>
      </c>
      <c r="M33" s="8">
        <v>25</v>
      </c>
      <c r="N33" s="16">
        <f t="shared" si="190"/>
        <v>0</v>
      </c>
      <c r="O33" s="27">
        <v>2064</v>
      </c>
      <c r="P33" s="14">
        <f t="shared" si="191"/>
        <v>0</v>
      </c>
      <c r="Q33" s="8">
        <v>25</v>
      </c>
      <c r="R33" s="16">
        <f t="shared" si="192"/>
        <v>0</v>
      </c>
      <c r="S33" s="27"/>
      <c r="T33" s="9"/>
      <c r="U33" s="8"/>
      <c r="V33" s="12"/>
      <c r="W33" s="11">
        <v>434</v>
      </c>
      <c r="X33" s="14">
        <f t="shared" si="193"/>
        <v>0</v>
      </c>
      <c r="Y33" s="8"/>
      <c r="Z33" s="12"/>
      <c r="AA33" s="27"/>
      <c r="AB33" s="9"/>
      <c r="AC33" s="8"/>
      <c r="AD33" s="12"/>
      <c r="AE33" s="27"/>
      <c r="AF33" s="12"/>
      <c r="AG33" s="27"/>
      <c r="AH33" s="12"/>
      <c r="AI33" s="27">
        <v>33059</v>
      </c>
      <c r="AJ33" s="16">
        <f t="shared" si="194"/>
        <v>0</v>
      </c>
      <c r="AK33" s="36"/>
    </row>
    <row r="34" spans="1:37" s="5" customFormat="1" x14ac:dyDescent="0.25">
      <c r="A34" s="80"/>
      <c r="B34" s="10" t="s">
        <v>11</v>
      </c>
      <c r="C34" s="11">
        <v>2064</v>
      </c>
      <c r="D34" s="14">
        <f t="shared" si="185"/>
        <v>0</v>
      </c>
      <c r="E34" s="8">
        <v>25</v>
      </c>
      <c r="F34" s="16">
        <f t="shared" si="186"/>
        <v>0</v>
      </c>
      <c r="G34" s="27">
        <v>2064</v>
      </c>
      <c r="H34" s="14">
        <f t="shared" si="187"/>
        <v>0</v>
      </c>
      <c r="I34" s="8">
        <v>25</v>
      </c>
      <c r="J34" s="16">
        <f t="shared" si="188"/>
        <v>0</v>
      </c>
      <c r="K34" s="27">
        <v>2064</v>
      </c>
      <c r="L34" s="14">
        <f t="shared" si="189"/>
        <v>0</v>
      </c>
      <c r="M34" s="8">
        <v>25</v>
      </c>
      <c r="N34" s="16">
        <f t="shared" si="190"/>
        <v>0</v>
      </c>
      <c r="O34" s="27">
        <v>2064</v>
      </c>
      <c r="P34" s="14">
        <f t="shared" si="191"/>
        <v>0</v>
      </c>
      <c r="Q34" s="8">
        <v>25</v>
      </c>
      <c r="R34" s="16">
        <f t="shared" si="192"/>
        <v>0</v>
      </c>
      <c r="S34" s="27"/>
      <c r="T34" s="9"/>
      <c r="U34" s="8"/>
      <c r="V34" s="12"/>
      <c r="W34" s="11">
        <v>434</v>
      </c>
      <c r="X34" s="14">
        <f t="shared" si="193"/>
        <v>0</v>
      </c>
      <c r="Y34" s="8"/>
      <c r="Z34" s="12"/>
      <c r="AA34" s="27"/>
      <c r="AB34" s="9"/>
      <c r="AC34" s="8"/>
      <c r="AD34" s="12"/>
      <c r="AE34" s="27"/>
      <c r="AF34" s="12"/>
      <c r="AG34" s="27"/>
      <c r="AH34" s="12"/>
      <c r="AI34" s="27">
        <v>33059</v>
      </c>
      <c r="AJ34" s="16">
        <f t="shared" si="194"/>
        <v>0</v>
      </c>
      <c r="AK34" s="36"/>
    </row>
    <row r="35" spans="1:37" s="5" customFormat="1" x14ac:dyDescent="0.25">
      <c r="A35" s="80"/>
      <c r="B35" s="10" t="s">
        <v>0</v>
      </c>
      <c r="C35" s="11">
        <v>2064</v>
      </c>
      <c r="D35" s="14">
        <f t="shared" si="185"/>
        <v>0</v>
      </c>
      <c r="E35" s="8">
        <v>25</v>
      </c>
      <c r="F35" s="16">
        <f t="shared" si="186"/>
        <v>0</v>
      </c>
      <c r="G35" s="27">
        <v>2064</v>
      </c>
      <c r="H35" s="14">
        <f t="shared" si="187"/>
        <v>0</v>
      </c>
      <c r="I35" s="8">
        <v>25</v>
      </c>
      <c r="J35" s="16">
        <f t="shared" si="188"/>
        <v>0</v>
      </c>
      <c r="K35" s="27">
        <v>2064</v>
      </c>
      <c r="L35" s="14">
        <f t="shared" si="189"/>
        <v>0</v>
      </c>
      <c r="M35" s="8">
        <v>25</v>
      </c>
      <c r="N35" s="16">
        <f t="shared" si="190"/>
        <v>0</v>
      </c>
      <c r="O35" s="27">
        <v>2064</v>
      </c>
      <c r="P35" s="14">
        <f t="shared" si="191"/>
        <v>0</v>
      </c>
      <c r="Q35" s="8">
        <v>25</v>
      </c>
      <c r="R35" s="16">
        <f t="shared" si="192"/>
        <v>0</v>
      </c>
      <c r="S35" s="27"/>
      <c r="T35" s="9"/>
      <c r="U35" s="8"/>
      <c r="V35" s="12"/>
      <c r="W35" s="11">
        <v>434</v>
      </c>
      <c r="X35" s="14">
        <f t="shared" si="193"/>
        <v>0</v>
      </c>
      <c r="Y35" s="8"/>
      <c r="Z35" s="12"/>
      <c r="AA35" s="27"/>
      <c r="AB35" s="9"/>
      <c r="AC35" s="8"/>
      <c r="AD35" s="12"/>
      <c r="AE35" s="27"/>
      <c r="AF35" s="12"/>
      <c r="AG35" s="27"/>
      <c r="AH35" s="12"/>
      <c r="AI35" s="27">
        <v>33059</v>
      </c>
      <c r="AJ35" s="16">
        <f t="shared" si="194"/>
        <v>0</v>
      </c>
      <c r="AK35" s="37"/>
    </row>
    <row r="36" spans="1:37" s="5" customFormat="1" x14ac:dyDescent="0.25">
      <c r="A36" s="80"/>
      <c r="B36" s="10" t="s">
        <v>1</v>
      </c>
      <c r="C36" s="11">
        <v>2064</v>
      </c>
      <c r="D36" s="14">
        <f t="shared" si="185"/>
        <v>0</v>
      </c>
      <c r="E36" s="8">
        <v>25</v>
      </c>
      <c r="F36" s="16">
        <f t="shared" si="186"/>
        <v>0</v>
      </c>
      <c r="G36" s="27">
        <v>2064</v>
      </c>
      <c r="H36" s="14">
        <f t="shared" si="187"/>
        <v>0</v>
      </c>
      <c r="I36" s="8">
        <v>25</v>
      </c>
      <c r="J36" s="16">
        <f t="shared" si="188"/>
        <v>0</v>
      </c>
      <c r="K36" s="27">
        <v>2064</v>
      </c>
      <c r="L36" s="14">
        <f t="shared" si="189"/>
        <v>0</v>
      </c>
      <c r="M36" s="8">
        <v>25</v>
      </c>
      <c r="N36" s="16">
        <f t="shared" si="190"/>
        <v>0</v>
      </c>
      <c r="O36" s="27">
        <v>2064</v>
      </c>
      <c r="P36" s="14">
        <f t="shared" si="191"/>
        <v>0</v>
      </c>
      <c r="Q36" s="8">
        <v>25</v>
      </c>
      <c r="R36" s="16">
        <f t="shared" si="192"/>
        <v>0</v>
      </c>
      <c r="S36" s="27"/>
      <c r="T36" s="9"/>
      <c r="U36" s="8"/>
      <c r="V36" s="12"/>
      <c r="W36" s="11">
        <v>434</v>
      </c>
      <c r="X36" s="14">
        <f t="shared" si="193"/>
        <v>0</v>
      </c>
      <c r="Y36" s="8"/>
      <c r="Z36" s="12"/>
      <c r="AA36" s="27"/>
      <c r="AB36" s="9"/>
      <c r="AC36" s="8"/>
      <c r="AD36" s="12"/>
      <c r="AE36" s="27"/>
      <c r="AF36" s="12"/>
      <c r="AG36" s="27"/>
      <c r="AH36" s="12"/>
      <c r="AI36" s="27">
        <v>33059</v>
      </c>
      <c r="AJ36" s="16">
        <f t="shared" si="194"/>
        <v>0</v>
      </c>
      <c r="AK36" s="37"/>
    </row>
    <row r="37" spans="1:37" s="5" customFormat="1" ht="15.75" thickBot="1" x14ac:dyDescent="0.3">
      <c r="A37" s="81"/>
      <c r="B37" s="10" t="s">
        <v>2</v>
      </c>
      <c r="C37" s="21">
        <v>2064</v>
      </c>
      <c r="D37" s="14">
        <f t="shared" si="185"/>
        <v>0</v>
      </c>
      <c r="E37" s="23">
        <v>25</v>
      </c>
      <c r="F37" s="16">
        <f t="shared" si="186"/>
        <v>0</v>
      </c>
      <c r="G37" s="41">
        <v>2064</v>
      </c>
      <c r="H37" s="14">
        <f t="shared" si="187"/>
        <v>0</v>
      </c>
      <c r="I37" s="23">
        <v>25</v>
      </c>
      <c r="J37" s="16">
        <f t="shared" si="188"/>
        <v>0</v>
      </c>
      <c r="K37" s="41">
        <v>2064</v>
      </c>
      <c r="L37" s="14">
        <f t="shared" si="189"/>
        <v>0</v>
      </c>
      <c r="M37" s="23">
        <v>25</v>
      </c>
      <c r="N37" s="16">
        <f t="shared" si="190"/>
        <v>0</v>
      </c>
      <c r="O37" s="41">
        <v>2064</v>
      </c>
      <c r="P37" s="14">
        <f t="shared" si="191"/>
        <v>0</v>
      </c>
      <c r="Q37" s="23">
        <v>25</v>
      </c>
      <c r="R37" s="16">
        <f t="shared" si="192"/>
        <v>0</v>
      </c>
      <c r="S37" s="41"/>
      <c r="T37" s="22"/>
      <c r="U37" s="23"/>
      <c r="V37" s="24"/>
      <c r="W37" s="21">
        <v>434</v>
      </c>
      <c r="X37" s="14">
        <f t="shared" si="193"/>
        <v>0</v>
      </c>
      <c r="Y37" s="23"/>
      <c r="Z37" s="24"/>
      <c r="AA37" s="41"/>
      <c r="AB37" s="22"/>
      <c r="AC37" s="23"/>
      <c r="AD37" s="24"/>
      <c r="AE37" s="41"/>
      <c r="AF37" s="24"/>
      <c r="AG37" s="41"/>
      <c r="AH37" s="24"/>
      <c r="AI37" s="41">
        <v>33059</v>
      </c>
      <c r="AJ37" s="16">
        <f t="shared" si="194"/>
        <v>0</v>
      </c>
      <c r="AK37" s="38"/>
    </row>
    <row r="38" spans="1:37" s="3" customFormat="1" ht="46.5" customHeight="1" thickBot="1" x14ac:dyDescent="0.3">
      <c r="A38" s="94" t="s">
        <v>42</v>
      </c>
      <c r="B38" s="95"/>
      <c r="C38" s="25">
        <f>SUM(C26:C37)</f>
        <v>24768</v>
      </c>
      <c r="D38" s="6">
        <f>SUM(D26:D37)</f>
        <v>0</v>
      </c>
      <c r="E38" s="6">
        <f t="shared" ref="E38:O38" si="195">SUM(E26:E37)</f>
        <v>292</v>
      </c>
      <c r="F38" s="26">
        <f>SUM(F26:F37)</f>
        <v>0</v>
      </c>
      <c r="G38" s="25">
        <f t="shared" si="195"/>
        <v>24768</v>
      </c>
      <c r="H38" s="6">
        <f>SUM(H26:H37)</f>
        <v>0</v>
      </c>
      <c r="I38" s="6">
        <f t="shared" si="195"/>
        <v>292</v>
      </c>
      <c r="J38" s="26">
        <f>SUM(J26:J37)</f>
        <v>0</v>
      </c>
      <c r="K38" s="25">
        <f t="shared" si="195"/>
        <v>24768</v>
      </c>
      <c r="L38" s="6">
        <f>SUM(L26:L37)</f>
        <v>0</v>
      </c>
      <c r="M38" s="6">
        <f t="shared" si="195"/>
        <v>292</v>
      </c>
      <c r="N38" s="26">
        <f>SUM(N26:N37)</f>
        <v>0</v>
      </c>
      <c r="O38" s="25">
        <f t="shared" si="195"/>
        <v>24768</v>
      </c>
      <c r="P38" s="6">
        <f>SUM(P26:P37)</f>
        <v>0</v>
      </c>
      <c r="Q38" s="6">
        <f t="shared" ref="Q38" si="196">SUM(Q26:Q37)</f>
        <v>301</v>
      </c>
      <c r="R38" s="26">
        <f>SUM(R26:R37)</f>
        <v>0</v>
      </c>
      <c r="S38" s="25"/>
      <c r="T38" s="6"/>
      <c r="U38" s="6"/>
      <c r="V38" s="26"/>
      <c r="W38" s="25">
        <f>SUM(W26:W37)</f>
        <v>5208</v>
      </c>
      <c r="X38" s="6">
        <f>SUM(X26:X37)</f>
        <v>0</v>
      </c>
      <c r="Y38" s="6"/>
      <c r="Z38" s="26"/>
      <c r="AA38" s="25"/>
      <c r="AB38" s="6"/>
      <c r="AC38" s="6"/>
      <c r="AD38" s="26"/>
      <c r="AE38" s="25"/>
      <c r="AF38" s="26"/>
      <c r="AG38" s="25"/>
      <c r="AH38" s="26"/>
      <c r="AI38" s="25">
        <f>SUM(AI26:AI37)</f>
        <v>396708</v>
      </c>
      <c r="AJ38" s="26">
        <f>SUM(AJ26:AJ37)</f>
        <v>0</v>
      </c>
      <c r="AK38" s="58">
        <f>D38+F38+H38+J38+L38+N38+P38+R38+T38+V38+X38+Z38+AB38+AD38+AF38+AH38+AJ38</f>
        <v>0</v>
      </c>
    </row>
    <row r="39" spans="1:37" ht="30.75" customHeight="1" thickBot="1" x14ac:dyDescent="0.35">
      <c r="A39" s="96" t="s">
        <v>30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8"/>
    </row>
    <row r="40" spans="1:37" ht="15.75" thickBot="1" x14ac:dyDescent="0.3">
      <c r="A40" s="61"/>
      <c r="B40" s="62"/>
      <c r="C40" s="103" t="s">
        <v>20</v>
      </c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 t="s">
        <v>27</v>
      </c>
      <c r="AB40" s="103"/>
      <c r="AC40" s="103"/>
      <c r="AD40" s="103"/>
      <c r="AE40" s="103"/>
      <c r="AF40" s="103"/>
      <c r="AG40" s="103"/>
      <c r="AH40" s="103"/>
      <c r="AI40" s="103"/>
      <c r="AJ40" s="103"/>
      <c r="AK40" s="104" t="s">
        <v>48</v>
      </c>
    </row>
    <row r="41" spans="1:37" x14ac:dyDescent="0.25">
      <c r="A41" s="32"/>
      <c r="B41" s="33"/>
      <c r="C41" s="86" t="s">
        <v>12</v>
      </c>
      <c r="D41" s="87"/>
      <c r="E41" s="87"/>
      <c r="F41" s="88"/>
      <c r="G41" s="86" t="s">
        <v>15</v>
      </c>
      <c r="H41" s="87"/>
      <c r="I41" s="87"/>
      <c r="J41" s="88"/>
      <c r="K41" s="86" t="s">
        <v>16</v>
      </c>
      <c r="L41" s="87"/>
      <c r="M41" s="87"/>
      <c r="N41" s="88"/>
      <c r="O41" s="86" t="s">
        <v>17</v>
      </c>
      <c r="P41" s="87"/>
      <c r="Q41" s="87"/>
      <c r="R41" s="88"/>
      <c r="S41" s="86" t="s">
        <v>18</v>
      </c>
      <c r="T41" s="87"/>
      <c r="U41" s="87"/>
      <c r="V41" s="88"/>
      <c r="W41" s="86" t="s">
        <v>19</v>
      </c>
      <c r="X41" s="87"/>
      <c r="Y41" s="87"/>
      <c r="Z41" s="88"/>
      <c r="AA41" s="86" t="s">
        <v>21</v>
      </c>
      <c r="AB41" s="87"/>
      <c r="AC41" s="87"/>
      <c r="AD41" s="88"/>
      <c r="AE41" s="86" t="s">
        <v>22</v>
      </c>
      <c r="AF41" s="89"/>
      <c r="AG41" s="86" t="s">
        <v>23</v>
      </c>
      <c r="AH41" s="89"/>
      <c r="AI41" s="86" t="s">
        <v>26</v>
      </c>
      <c r="AJ41" s="89"/>
      <c r="AK41" s="66"/>
    </row>
    <row r="42" spans="1:37" ht="34.5" customHeight="1" thickBot="1" x14ac:dyDescent="0.3">
      <c r="A42" s="34"/>
      <c r="B42" s="10"/>
      <c r="C42" s="17" t="s">
        <v>13</v>
      </c>
      <c r="D42" s="18" t="s">
        <v>38</v>
      </c>
      <c r="E42" s="19" t="s">
        <v>14</v>
      </c>
      <c r="F42" s="28" t="s">
        <v>38</v>
      </c>
      <c r="G42" s="17" t="s">
        <v>13</v>
      </c>
      <c r="H42" s="18" t="s">
        <v>38</v>
      </c>
      <c r="I42" s="19" t="s">
        <v>14</v>
      </c>
      <c r="J42" s="28" t="s">
        <v>38</v>
      </c>
      <c r="K42" s="17" t="s">
        <v>13</v>
      </c>
      <c r="L42" s="18" t="s">
        <v>38</v>
      </c>
      <c r="M42" s="19" t="s">
        <v>14</v>
      </c>
      <c r="N42" s="28" t="s">
        <v>38</v>
      </c>
      <c r="O42" s="17" t="s">
        <v>13</v>
      </c>
      <c r="P42" s="18" t="s">
        <v>38</v>
      </c>
      <c r="Q42" s="19" t="s">
        <v>14</v>
      </c>
      <c r="R42" s="28" t="s">
        <v>38</v>
      </c>
      <c r="S42" s="17" t="s">
        <v>13</v>
      </c>
      <c r="T42" s="18" t="s">
        <v>38</v>
      </c>
      <c r="U42" s="19" t="s">
        <v>14</v>
      </c>
      <c r="V42" s="28" t="s">
        <v>38</v>
      </c>
      <c r="W42" s="17" t="s">
        <v>13</v>
      </c>
      <c r="X42" s="18" t="s">
        <v>38</v>
      </c>
      <c r="Y42" s="19" t="s">
        <v>14</v>
      </c>
      <c r="Z42" s="28" t="s">
        <v>38</v>
      </c>
      <c r="AA42" s="17" t="s">
        <v>24</v>
      </c>
      <c r="AB42" s="18" t="s">
        <v>38</v>
      </c>
      <c r="AC42" s="19" t="s">
        <v>25</v>
      </c>
      <c r="AD42" s="28" t="s">
        <v>38</v>
      </c>
      <c r="AE42" s="93"/>
      <c r="AF42" s="90" t="s">
        <v>38</v>
      </c>
      <c r="AG42" s="93"/>
      <c r="AH42" s="90" t="s">
        <v>38</v>
      </c>
      <c r="AI42" s="93"/>
      <c r="AJ42" s="90" t="s">
        <v>38</v>
      </c>
      <c r="AK42" s="67"/>
    </row>
    <row r="43" spans="1:37" x14ac:dyDescent="0.25">
      <c r="A43" s="92">
        <v>2019</v>
      </c>
      <c r="B43" s="10" t="s">
        <v>3</v>
      </c>
      <c r="C43" s="13">
        <v>3000</v>
      </c>
      <c r="D43" s="14">
        <f>D6/C6*C43</f>
        <v>0</v>
      </c>
      <c r="E43" s="15"/>
      <c r="F43" s="16"/>
      <c r="G43" s="30">
        <v>1500</v>
      </c>
      <c r="H43" s="14">
        <f>H6/G6*G43</f>
        <v>0</v>
      </c>
      <c r="I43" s="15"/>
      <c r="J43" s="16"/>
      <c r="K43" s="30">
        <v>3000</v>
      </c>
      <c r="L43" s="14">
        <f>L6/K6*K43</f>
        <v>0</v>
      </c>
      <c r="M43" s="15"/>
      <c r="N43" s="16"/>
      <c r="O43" s="30">
        <v>1500</v>
      </c>
      <c r="P43" s="14">
        <f>P6/O6*O43</f>
        <v>0</v>
      </c>
      <c r="Q43" s="15"/>
      <c r="R43" s="16"/>
      <c r="S43" s="30"/>
      <c r="T43" s="14"/>
      <c r="U43" s="15"/>
      <c r="V43" s="16"/>
      <c r="W43" s="13">
        <v>1000</v>
      </c>
      <c r="X43" s="14">
        <f>X6/W6*W43</f>
        <v>0</v>
      </c>
      <c r="Y43" s="15"/>
      <c r="Z43" s="16"/>
      <c r="AA43" s="30"/>
      <c r="AB43" s="14"/>
      <c r="AC43" s="15"/>
      <c r="AD43" s="16"/>
      <c r="AE43" s="30"/>
      <c r="AF43" s="16"/>
      <c r="AG43" s="30"/>
      <c r="AH43" s="16"/>
      <c r="AI43" s="30">
        <v>140000</v>
      </c>
      <c r="AJ43" s="16">
        <f>AJ6/AI6*AI43</f>
        <v>0</v>
      </c>
      <c r="AK43" s="35"/>
    </row>
    <row r="44" spans="1:37" x14ac:dyDescent="0.25">
      <c r="A44" s="92"/>
      <c r="B44" s="10" t="s">
        <v>4</v>
      </c>
      <c r="C44" s="11">
        <v>4000</v>
      </c>
      <c r="D44" s="14">
        <f>D7/C7*C44</f>
        <v>0</v>
      </c>
      <c r="E44" s="8"/>
      <c r="F44" s="12"/>
      <c r="G44" s="27">
        <v>2000</v>
      </c>
      <c r="H44" s="14">
        <f t="shared" ref="H44:H54" si="197">H7/G7*G44</f>
        <v>0</v>
      </c>
      <c r="I44" s="8"/>
      <c r="J44" s="12"/>
      <c r="K44" s="27">
        <v>4000</v>
      </c>
      <c r="L44" s="14">
        <f t="shared" ref="L44:L54" si="198">L7/K7*K44</f>
        <v>0</v>
      </c>
      <c r="M44" s="8"/>
      <c r="N44" s="12"/>
      <c r="O44" s="27">
        <v>2000</v>
      </c>
      <c r="P44" s="14">
        <f t="shared" ref="P44:P54" si="199">P7/O7*O44</f>
        <v>0</v>
      </c>
      <c r="Q44" s="8"/>
      <c r="R44" s="12"/>
      <c r="S44" s="27"/>
      <c r="T44" s="9"/>
      <c r="U44" s="8"/>
      <c r="V44" s="12"/>
      <c r="W44" s="11">
        <v>1000</v>
      </c>
      <c r="X44" s="14">
        <f t="shared" ref="X44:X54" si="200">X7/W7*W44</f>
        <v>0</v>
      </c>
      <c r="Y44" s="8"/>
      <c r="Z44" s="12"/>
      <c r="AA44" s="27"/>
      <c r="AB44" s="9"/>
      <c r="AC44" s="8"/>
      <c r="AD44" s="12"/>
      <c r="AE44" s="27"/>
      <c r="AF44" s="12"/>
      <c r="AG44" s="27"/>
      <c r="AH44" s="12"/>
      <c r="AI44" s="27">
        <v>210000</v>
      </c>
      <c r="AJ44" s="16">
        <f t="shared" ref="AJ44:AJ54" si="201">AJ7/AI7*AI44</f>
        <v>0</v>
      </c>
      <c r="AK44" s="36"/>
    </row>
    <row r="45" spans="1:37" x14ac:dyDescent="0.25">
      <c r="A45" s="92"/>
      <c r="B45" s="10" t="s">
        <v>5</v>
      </c>
      <c r="C45" s="11">
        <v>5000</v>
      </c>
      <c r="D45" s="14">
        <f t="shared" ref="D45:D54" si="202">D8/C8*C45</f>
        <v>0</v>
      </c>
      <c r="E45" s="8"/>
      <c r="F45" s="12"/>
      <c r="G45" s="27">
        <v>2000</v>
      </c>
      <c r="H45" s="14">
        <f t="shared" si="197"/>
        <v>0</v>
      </c>
      <c r="I45" s="8"/>
      <c r="J45" s="12"/>
      <c r="K45" s="27">
        <v>5000</v>
      </c>
      <c r="L45" s="14">
        <f t="shared" si="198"/>
        <v>0</v>
      </c>
      <c r="M45" s="8"/>
      <c r="N45" s="12"/>
      <c r="O45" s="27">
        <v>2000</v>
      </c>
      <c r="P45" s="14">
        <f t="shared" si="199"/>
        <v>0</v>
      </c>
      <c r="Q45" s="8"/>
      <c r="R45" s="12"/>
      <c r="S45" s="27"/>
      <c r="T45" s="9"/>
      <c r="U45" s="8"/>
      <c r="V45" s="12"/>
      <c r="W45" s="11">
        <v>1000</v>
      </c>
      <c r="X45" s="14">
        <f t="shared" si="200"/>
        <v>0</v>
      </c>
      <c r="Y45" s="8"/>
      <c r="Z45" s="12"/>
      <c r="AA45" s="27"/>
      <c r="AB45" s="9"/>
      <c r="AC45" s="8"/>
      <c r="AD45" s="12"/>
      <c r="AE45" s="27"/>
      <c r="AF45" s="12"/>
      <c r="AG45" s="27"/>
      <c r="AH45" s="12"/>
      <c r="AI45" s="27">
        <v>240000</v>
      </c>
      <c r="AJ45" s="16">
        <f t="shared" si="201"/>
        <v>0</v>
      </c>
      <c r="AK45" s="36"/>
    </row>
    <row r="46" spans="1:37" x14ac:dyDescent="0.25">
      <c r="A46" s="92"/>
      <c r="B46" s="10" t="s">
        <v>6</v>
      </c>
      <c r="C46" s="11">
        <v>6000</v>
      </c>
      <c r="D46" s="14">
        <f t="shared" si="202"/>
        <v>0</v>
      </c>
      <c r="E46" s="8">
        <v>2000</v>
      </c>
      <c r="F46" s="12">
        <f>F9/E9*E46</f>
        <v>0</v>
      </c>
      <c r="G46" s="27">
        <v>2000</v>
      </c>
      <c r="H46" s="14">
        <f t="shared" si="197"/>
        <v>0</v>
      </c>
      <c r="I46" s="8">
        <v>1000</v>
      </c>
      <c r="J46" s="12">
        <f>J9/I9*I46</f>
        <v>0</v>
      </c>
      <c r="K46" s="27">
        <v>6000</v>
      </c>
      <c r="L46" s="14">
        <f t="shared" si="198"/>
        <v>0</v>
      </c>
      <c r="M46" s="8">
        <v>2000</v>
      </c>
      <c r="N46" s="12">
        <f>N9/M9*M46</f>
        <v>0</v>
      </c>
      <c r="O46" s="27">
        <v>2000</v>
      </c>
      <c r="P46" s="14">
        <f t="shared" si="199"/>
        <v>0</v>
      </c>
      <c r="Q46" s="8">
        <v>1000</v>
      </c>
      <c r="R46" s="12">
        <f>R9/Q9*Q46</f>
        <v>0</v>
      </c>
      <c r="S46" s="27"/>
      <c r="T46" s="9"/>
      <c r="U46" s="8"/>
      <c r="V46" s="12"/>
      <c r="W46" s="11">
        <v>1000</v>
      </c>
      <c r="X46" s="14">
        <f t="shared" si="200"/>
        <v>0</v>
      </c>
      <c r="Y46" s="8">
        <v>500</v>
      </c>
      <c r="Z46" s="12">
        <f>Z9/Y9*Y46</f>
        <v>0</v>
      </c>
      <c r="AA46" s="27"/>
      <c r="AB46" s="9"/>
      <c r="AC46" s="8"/>
      <c r="AD46" s="12"/>
      <c r="AE46" s="27"/>
      <c r="AF46" s="12"/>
      <c r="AG46" s="27"/>
      <c r="AH46" s="12"/>
      <c r="AI46" s="27">
        <v>300000</v>
      </c>
      <c r="AJ46" s="16">
        <f t="shared" si="201"/>
        <v>0</v>
      </c>
      <c r="AK46" s="36"/>
    </row>
    <row r="47" spans="1:37" x14ac:dyDescent="0.25">
      <c r="A47" s="92">
        <v>2020</v>
      </c>
      <c r="B47" s="10" t="s">
        <v>7</v>
      </c>
      <c r="C47" s="11">
        <v>6000</v>
      </c>
      <c r="D47" s="14">
        <f t="shared" si="202"/>
        <v>0</v>
      </c>
      <c r="E47" s="8">
        <v>5000</v>
      </c>
      <c r="F47" s="12">
        <f t="shared" ref="F47:F54" si="203">F10/E10*E47</f>
        <v>0</v>
      </c>
      <c r="G47" s="27">
        <v>2000</v>
      </c>
      <c r="H47" s="14">
        <f t="shared" si="197"/>
        <v>0</v>
      </c>
      <c r="I47" s="8">
        <v>1000</v>
      </c>
      <c r="J47" s="12">
        <f t="shared" ref="J47:J54" si="204">J10/I10*I47</f>
        <v>0</v>
      </c>
      <c r="K47" s="27">
        <v>6000</v>
      </c>
      <c r="L47" s="14">
        <f t="shared" si="198"/>
        <v>0</v>
      </c>
      <c r="M47" s="8">
        <v>5000</v>
      </c>
      <c r="N47" s="12">
        <f t="shared" ref="N47:N54" si="205">N10/M10*M47</f>
        <v>0</v>
      </c>
      <c r="O47" s="27">
        <v>2000</v>
      </c>
      <c r="P47" s="14">
        <f t="shared" si="199"/>
        <v>0</v>
      </c>
      <c r="Q47" s="8">
        <v>1000</v>
      </c>
      <c r="R47" s="12">
        <f t="shared" ref="R47:R54" si="206">R10/Q10*Q47</f>
        <v>0</v>
      </c>
      <c r="S47" s="27"/>
      <c r="T47" s="9"/>
      <c r="U47" s="8"/>
      <c r="V47" s="12"/>
      <c r="W47" s="11">
        <v>1000</v>
      </c>
      <c r="X47" s="14">
        <f t="shared" si="200"/>
        <v>0</v>
      </c>
      <c r="Y47" s="8">
        <v>500</v>
      </c>
      <c r="Z47" s="12">
        <f t="shared" ref="Z47:Z54" si="207">Z10/Y10*Y47</f>
        <v>0</v>
      </c>
      <c r="AA47" s="27"/>
      <c r="AB47" s="9"/>
      <c r="AC47" s="8"/>
      <c r="AD47" s="12"/>
      <c r="AE47" s="27"/>
      <c r="AF47" s="12"/>
      <c r="AG47" s="27"/>
      <c r="AH47" s="12"/>
      <c r="AI47" s="27">
        <v>330000</v>
      </c>
      <c r="AJ47" s="16">
        <f t="shared" si="201"/>
        <v>0</v>
      </c>
      <c r="AK47" s="36"/>
    </row>
    <row r="48" spans="1:37" x14ac:dyDescent="0.25">
      <c r="A48" s="92"/>
      <c r="B48" s="10" t="s">
        <v>8</v>
      </c>
      <c r="C48" s="11">
        <v>6000</v>
      </c>
      <c r="D48" s="14">
        <f t="shared" si="202"/>
        <v>0</v>
      </c>
      <c r="E48" s="8">
        <v>6000</v>
      </c>
      <c r="F48" s="12">
        <f t="shared" si="203"/>
        <v>0</v>
      </c>
      <c r="G48" s="27">
        <v>2000</v>
      </c>
      <c r="H48" s="14">
        <f t="shared" si="197"/>
        <v>0</v>
      </c>
      <c r="I48" s="8">
        <v>1000</v>
      </c>
      <c r="J48" s="12">
        <f t="shared" si="204"/>
        <v>0</v>
      </c>
      <c r="K48" s="27">
        <v>6000</v>
      </c>
      <c r="L48" s="14">
        <f t="shared" si="198"/>
        <v>0</v>
      </c>
      <c r="M48" s="8">
        <v>6000</v>
      </c>
      <c r="N48" s="12">
        <f t="shared" si="205"/>
        <v>0</v>
      </c>
      <c r="O48" s="27">
        <v>2000</v>
      </c>
      <c r="P48" s="14">
        <f t="shared" si="199"/>
        <v>0</v>
      </c>
      <c r="Q48" s="8">
        <v>1000</v>
      </c>
      <c r="R48" s="12">
        <f t="shared" si="206"/>
        <v>0</v>
      </c>
      <c r="S48" s="27"/>
      <c r="T48" s="9"/>
      <c r="U48" s="8"/>
      <c r="V48" s="12"/>
      <c r="W48" s="11">
        <v>1000</v>
      </c>
      <c r="X48" s="14">
        <f t="shared" si="200"/>
        <v>0</v>
      </c>
      <c r="Y48" s="8">
        <v>500</v>
      </c>
      <c r="Z48" s="12">
        <f t="shared" si="207"/>
        <v>0</v>
      </c>
      <c r="AA48" s="27"/>
      <c r="AB48" s="9"/>
      <c r="AC48" s="8"/>
      <c r="AD48" s="12"/>
      <c r="AE48" s="27"/>
      <c r="AF48" s="12"/>
      <c r="AG48" s="27"/>
      <c r="AH48" s="12"/>
      <c r="AI48" s="27">
        <v>350000</v>
      </c>
      <c r="AJ48" s="16">
        <f t="shared" si="201"/>
        <v>0</v>
      </c>
      <c r="AK48" s="36"/>
    </row>
    <row r="49" spans="1:37" x14ac:dyDescent="0.25">
      <c r="A49" s="92"/>
      <c r="B49" s="10" t="s">
        <v>9</v>
      </c>
      <c r="C49" s="11">
        <v>6000</v>
      </c>
      <c r="D49" s="14">
        <f t="shared" si="202"/>
        <v>0</v>
      </c>
      <c r="E49" s="8">
        <v>7000</v>
      </c>
      <c r="F49" s="12">
        <f t="shared" si="203"/>
        <v>0</v>
      </c>
      <c r="G49" s="27">
        <v>2000</v>
      </c>
      <c r="H49" s="14">
        <f t="shared" si="197"/>
        <v>0</v>
      </c>
      <c r="I49" s="8">
        <v>1000</v>
      </c>
      <c r="J49" s="12">
        <f t="shared" si="204"/>
        <v>0</v>
      </c>
      <c r="K49" s="27">
        <v>6000</v>
      </c>
      <c r="L49" s="14">
        <f t="shared" si="198"/>
        <v>0</v>
      </c>
      <c r="M49" s="8">
        <v>7000</v>
      </c>
      <c r="N49" s="12">
        <f t="shared" si="205"/>
        <v>0</v>
      </c>
      <c r="O49" s="27">
        <v>2000</v>
      </c>
      <c r="P49" s="14">
        <f t="shared" si="199"/>
        <v>0</v>
      </c>
      <c r="Q49" s="8">
        <v>1000</v>
      </c>
      <c r="R49" s="12">
        <f t="shared" si="206"/>
        <v>0</v>
      </c>
      <c r="S49" s="27"/>
      <c r="T49" s="9"/>
      <c r="U49" s="8"/>
      <c r="V49" s="12"/>
      <c r="W49" s="11">
        <v>1000</v>
      </c>
      <c r="X49" s="14">
        <f t="shared" si="200"/>
        <v>0</v>
      </c>
      <c r="Y49" s="8">
        <v>500</v>
      </c>
      <c r="Z49" s="12">
        <f t="shared" si="207"/>
        <v>0</v>
      </c>
      <c r="AA49" s="27"/>
      <c r="AB49" s="9"/>
      <c r="AC49" s="8"/>
      <c r="AD49" s="12"/>
      <c r="AE49" s="27"/>
      <c r="AF49" s="12"/>
      <c r="AG49" s="27"/>
      <c r="AH49" s="12"/>
      <c r="AI49" s="27">
        <v>360000</v>
      </c>
      <c r="AJ49" s="16">
        <f t="shared" si="201"/>
        <v>0</v>
      </c>
      <c r="AK49" s="36"/>
    </row>
    <row r="50" spans="1:37" x14ac:dyDescent="0.25">
      <c r="A50" s="92"/>
      <c r="B50" s="10" t="s">
        <v>10</v>
      </c>
      <c r="C50" s="11">
        <v>6000</v>
      </c>
      <c r="D50" s="14">
        <f t="shared" si="202"/>
        <v>0</v>
      </c>
      <c r="E50" s="8">
        <v>8000</v>
      </c>
      <c r="F50" s="12">
        <f t="shared" si="203"/>
        <v>0</v>
      </c>
      <c r="G50" s="27">
        <v>2000</v>
      </c>
      <c r="H50" s="14">
        <f t="shared" si="197"/>
        <v>0</v>
      </c>
      <c r="I50" s="8">
        <v>1000</v>
      </c>
      <c r="J50" s="12">
        <f t="shared" si="204"/>
        <v>0</v>
      </c>
      <c r="K50" s="27">
        <v>6000</v>
      </c>
      <c r="L50" s="14">
        <f t="shared" si="198"/>
        <v>0</v>
      </c>
      <c r="M50" s="8">
        <v>8000</v>
      </c>
      <c r="N50" s="12">
        <f t="shared" si="205"/>
        <v>0</v>
      </c>
      <c r="O50" s="27">
        <v>2000</v>
      </c>
      <c r="P50" s="14">
        <f t="shared" si="199"/>
        <v>0</v>
      </c>
      <c r="Q50" s="8">
        <v>1000</v>
      </c>
      <c r="R50" s="12">
        <f t="shared" si="206"/>
        <v>0</v>
      </c>
      <c r="S50" s="27"/>
      <c r="T50" s="9"/>
      <c r="U50" s="8"/>
      <c r="V50" s="12"/>
      <c r="W50" s="11">
        <v>1000</v>
      </c>
      <c r="X50" s="14">
        <f t="shared" si="200"/>
        <v>0</v>
      </c>
      <c r="Y50" s="8">
        <v>500</v>
      </c>
      <c r="Z50" s="12">
        <f t="shared" si="207"/>
        <v>0</v>
      </c>
      <c r="AA50" s="27"/>
      <c r="AB50" s="9"/>
      <c r="AC50" s="8"/>
      <c r="AD50" s="12"/>
      <c r="AE50" s="27"/>
      <c r="AF50" s="12"/>
      <c r="AG50" s="27"/>
      <c r="AH50" s="12"/>
      <c r="AI50" s="27">
        <v>380000</v>
      </c>
      <c r="AJ50" s="16">
        <f t="shared" si="201"/>
        <v>0</v>
      </c>
      <c r="AK50" s="36"/>
    </row>
    <row r="51" spans="1:37" x14ac:dyDescent="0.25">
      <c r="A51" s="92"/>
      <c r="B51" s="10" t="s">
        <v>11</v>
      </c>
      <c r="C51" s="11">
        <v>6000</v>
      </c>
      <c r="D51" s="14">
        <f t="shared" si="202"/>
        <v>0</v>
      </c>
      <c r="E51" s="8">
        <v>9000</v>
      </c>
      <c r="F51" s="12">
        <f t="shared" si="203"/>
        <v>0</v>
      </c>
      <c r="G51" s="27">
        <v>2000</v>
      </c>
      <c r="H51" s="14">
        <f t="shared" si="197"/>
        <v>0</v>
      </c>
      <c r="I51" s="8">
        <v>1000</v>
      </c>
      <c r="J51" s="12">
        <f t="shared" si="204"/>
        <v>0</v>
      </c>
      <c r="K51" s="27">
        <v>6000</v>
      </c>
      <c r="L51" s="14">
        <f t="shared" si="198"/>
        <v>0</v>
      </c>
      <c r="M51" s="8">
        <v>9000</v>
      </c>
      <c r="N51" s="12">
        <f t="shared" si="205"/>
        <v>0</v>
      </c>
      <c r="O51" s="27">
        <v>2000</v>
      </c>
      <c r="P51" s="14">
        <f t="shared" si="199"/>
        <v>0</v>
      </c>
      <c r="Q51" s="8">
        <v>1000</v>
      </c>
      <c r="R51" s="12">
        <f t="shared" si="206"/>
        <v>0</v>
      </c>
      <c r="S51" s="27"/>
      <c r="T51" s="9"/>
      <c r="U51" s="8"/>
      <c r="V51" s="12"/>
      <c r="W51" s="11">
        <v>1000</v>
      </c>
      <c r="X51" s="14">
        <f t="shared" si="200"/>
        <v>0</v>
      </c>
      <c r="Y51" s="8">
        <v>500</v>
      </c>
      <c r="Z51" s="12">
        <f t="shared" si="207"/>
        <v>0</v>
      </c>
      <c r="AA51" s="27"/>
      <c r="AB51" s="9"/>
      <c r="AC51" s="8"/>
      <c r="AD51" s="12"/>
      <c r="AE51" s="27"/>
      <c r="AF51" s="12"/>
      <c r="AG51" s="27"/>
      <c r="AH51" s="12"/>
      <c r="AI51" s="27">
        <v>370000</v>
      </c>
      <c r="AJ51" s="16">
        <f t="shared" si="201"/>
        <v>0</v>
      </c>
      <c r="AK51" s="36"/>
    </row>
    <row r="52" spans="1:37" x14ac:dyDescent="0.25">
      <c r="A52" s="92"/>
      <c r="B52" s="10" t="s">
        <v>0</v>
      </c>
      <c r="C52" s="11">
        <v>6000</v>
      </c>
      <c r="D52" s="14">
        <f t="shared" si="202"/>
        <v>0</v>
      </c>
      <c r="E52" s="8">
        <v>9000</v>
      </c>
      <c r="F52" s="12">
        <f t="shared" si="203"/>
        <v>0</v>
      </c>
      <c r="G52" s="27">
        <v>2000</v>
      </c>
      <c r="H52" s="14">
        <f t="shared" si="197"/>
        <v>0</v>
      </c>
      <c r="I52" s="8">
        <v>1000</v>
      </c>
      <c r="J52" s="12">
        <f t="shared" si="204"/>
        <v>0</v>
      </c>
      <c r="K52" s="27">
        <v>6000</v>
      </c>
      <c r="L52" s="14">
        <f t="shared" si="198"/>
        <v>0</v>
      </c>
      <c r="M52" s="8">
        <v>9000</v>
      </c>
      <c r="N52" s="12">
        <f t="shared" si="205"/>
        <v>0</v>
      </c>
      <c r="O52" s="27">
        <v>2000</v>
      </c>
      <c r="P52" s="14">
        <f t="shared" si="199"/>
        <v>0</v>
      </c>
      <c r="Q52" s="8">
        <v>1000</v>
      </c>
      <c r="R52" s="12">
        <f t="shared" si="206"/>
        <v>0</v>
      </c>
      <c r="S52" s="27"/>
      <c r="T52" s="9"/>
      <c r="U52" s="8"/>
      <c r="V52" s="12"/>
      <c r="W52" s="11">
        <v>1000</v>
      </c>
      <c r="X52" s="14">
        <f t="shared" si="200"/>
        <v>0</v>
      </c>
      <c r="Y52" s="8">
        <v>500</v>
      </c>
      <c r="Z52" s="12">
        <f t="shared" si="207"/>
        <v>0</v>
      </c>
      <c r="AA52" s="27"/>
      <c r="AB52" s="9"/>
      <c r="AC52" s="8"/>
      <c r="AD52" s="12"/>
      <c r="AE52" s="27"/>
      <c r="AF52" s="12"/>
      <c r="AG52" s="27"/>
      <c r="AH52" s="12"/>
      <c r="AI52" s="27">
        <v>400000</v>
      </c>
      <c r="AJ52" s="16">
        <f t="shared" si="201"/>
        <v>0</v>
      </c>
      <c r="AK52" s="37"/>
    </row>
    <row r="53" spans="1:37" x14ac:dyDescent="0.25">
      <c r="A53" s="92"/>
      <c r="B53" s="10" t="s">
        <v>1</v>
      </c>
      <c r="C53" s="11">
        <v>6000</v>
      </c>
      <c r="D53" s="14">
        <f t="shared" si="202"/>
        <v>0</v>
      </c>
      <c r="E53" s="8">
        <v>9000</v>
      </c>
      <c r="F53" s="12">
        <f t="shared" si="203"/>
        <v>0</v>
      </c>
      <c r="G53" s="27">
        <v>2000</v>
      </c>
      <c r="H53" s="14">
        <f t="shared" si="197"/>
        <v>0</v>
      </c>
      <c r="I53" s="8">
        <v>1000</v>
      </c>
      <c r="J53" s="12">
        <f t="shared" si="204"/>
        <v>0</v>
      </c>
      <c r="K53" s="27">
        <v>6000</v>
      </c>
      <c r="L53" s="14">
        <f t="shared" si="198"/>
        <v>0</v>
      </c>
      <c r="M53" s="8">
        <v>9000</v>
      </c>
      <c r="N53" s="12">
        <f t="shared" si="205"/>
        <v>0</v>
      </c>
      <c r="O53" s="27">
        <v>2000</v>
      </c>
      <c r="P53" s="14">
        <f t="shared" si="199"/>
        <v>0</v>
      </c>
      <c r="Q53" s="8">
        <v>1000</v>
      </c>
      <c r="R53" s="12">
        <f t="shared" si="206"/>
        <v>0</v>
      </c>
      <c r="S53" s="27"/>
      <c r="T53" s="9"/>
      <c r="U53" s="8"/>
      <c r="V53" s="12"/>
      <c r="W53" s="11">
        <v>1000</v>
      </c>
      <c r="X53" s="14">
        <f t="shared" si="200"/>
        <v>0</v>
      </c>
      <c r="Y53" s="8">
        <v>500</v>
      </c>
      <c r="Z53" s="12">
        <f t="shared" si="207"/>
        <v>0</v>
      </c>
      <c r="AA53" s="27"/>
      <c r="AB53" s="9"/>
      <c r="AC53" s="8"/>
      <c r="AD53" s="12"/>
      <c r="AE53" s="27"/>
      <c r="AF53" s="12"/>
      <c r="AG53" s="27"/>
      <c r="AH53" s="12"/>
      <c r="AI53" s="27">
        <v>410000</v>
      </c>
      <c r="AJ53" s="16">
        <f t="shared" si="201"/>
        <v>0</v>
      </c>
      <c r="AK53" s="37"/>
    </row>
    <row r="54" spans="1:37" ht="15.75" thickBot="1" x14ac:dyDescent="0.3">
      <c r="A54" s="92"/>
      <c r="B54" s="10" t="s">
        <v>2</v>
      </c>
      <c r="C54" s="21">
        <v>6000</v>
      </c>
      <c r="D54" s="14">
        <f t="shared" si="202"/>
        <v>0</v>
      </c>
      <c r="E54" s="23">
        <v>9000</v>
      </c>
      <c r="F54" s="12">
        <f t="shared" si="203"/>
        <v>0</v>
      </c>
      <c r="G54" s="41">
        <v>2000</v>
      </c>
      <c r="H54" s="14">
        <f t="shared" si="197"/>
        <v>0</v>
      </c>
      <c r="I54" s="23">
        <v>1000</v>
      </c>
      <c r="J54" s="12">
        <f t="shared" si="204"/>
        <v>0</v>
      </c>
      <c r="K54" s="41">
        <v>6000</v>
      </c>
      <c r="L54" s="14">
        <f t="shared" si="198"/>
        <v>0</v>
      </c>
      <c r="M54" s="23">
        <v>9000</v>
      </c>
      <c r="N54" s="12">
        <f t="shared" si="205"/>
        <v>0</v>
      </c>
      <c r="O54" s="41">
        <v>2000</v>
      </c>
      <c r="P54" s="14">
        <f t="shared" si="199"/>
        <v>0</v>
      </c>
      <c r="Q54" s="23">
        <v>1500</v>
      </c>
      <c r="R54" s="12">
        <f t="shared" si="206"/>
        <v>0</v>
      </c>
      <c r="S54" s="41"/>
      <c r="T54" s="22"/>
      <c r="U54" s="23"/>
      <c r="V54" s="24"/>
      <c r="W54" s="21">
        <v>1000</v>
      </c>
      <c r="X54" s="14">
        <f t="shared" si="200"/>
        <v>0</v>
      </c>
      <c r="Y54" s="23">
        <v>500</v>
      </c>
      <c r="Z54" s="12">
        <f t="shared" si="207"/>
        <v>0</v>
      </c>
      <c r="AA54" s="41"/>
      <c r="AB54" s="22"/>
      <c r="AC54" s="23"/>
      <c r="AD54" s="24"/>
      <c r="AE54" s="41"/>
      <c r="AF54" s="24"/>
      <c r="AG54" s="41"/>
      <c r="AH54" s="24"/>
      <c r="AI54" s="41">
        <v>430000</v>
      </c>
      <c r="AJ54" s="16">
        <f t="shared" si="201"/>
        <v>0</v>
      </c>
      <c r="AK54" s="38"/>
    </row>
    <row r="55" spans="1:37" s="3" customFormat="1" ht="42.75" customHeight="1" thickBot="1" x14ac:dyDescent="0.3">
      <c r="A55" s="94" t="s">
        <v>43</v>
      </c>
      <c r="B55" s="95"/>
      <c r="C55" s="25">
        <f>SUM(C43:C54)</f>
        <v>66000</v>
      </c>
      <c r="D55" s="6">
        <f>SUM(D43:D54)</f>
        <v>0</v>
      </c>
      <c r="E55" s="6">
        <f t="shared" ref="E55:Q55" si="208">SUM(E43:E54)</f>
        <v>64000</v>
      </c>
      <c r="F55" s="6">
        <f>SUM(F43:F54)</f>
        <v>0</v>
      </c>
      <c r="G55" s="25">
        <f t="shared" si="208"/>
        <v>23500</v>
      </c>
      <c r="H55" s="6">
        <f>SUM(H43:H54)</f>
        <v>0</v>
      </c>
      <c r="I55" s="6">
        <f t="shared" si="208"/>
        <v>9000</v>
      </c>
      <c r="J55" s="6">
        <f>SUM(J43:J54)</f>
        <v>0</v>
      </c>
      <c r="K55" s="25">
        <f t="shared" si="208"/>
        <v>66000</v>
      </c>
      <c r="L55" s="6">
        <f>SUM(L43:L54)</f>
        <v>0</v>
      </c>
      <c r="M55" s="6">
        <f t="shared" si="208"/>
        <v>64000</v>
      </c>
      <c r="N55" s="6">
        <f>SUM(N43:N54)</f>
        <v>0</v>
      </c>
      <c r="O55" s="25">
        <f t="shared" si="208"/>
        <v>23500</v>
      </c>
      <c r="P55" s="6">
        <f>SUM(P43:P54)</f>
        <v>0</v>
      </c>
      <c r="Q55" s="6">
        <f t="shared" si="208"/>
        <v>9500</v>
      </c>
      <c r="R55" s="6">
        <f>SUM(R43:R54)</f>
        <v>0</v>
      </c>
      <c r="S55" s="25"/>
      <c r="T55" s="6"/>
      <c r="U55" s="6"/>
      <c r="V55" s="26"/>
      <c r="W55" s="25">
        <f t="shared" ref="W55" si="209">SUM(W43:W54)</f>
        <v>12000</v>
      </c>
      <c r="X55" s="6">
        <f>SUM(X43:X54)</f>
        <v>0</v>
      </c>
      <c r="Y55" s="6">
        <f t="shared" ref="Y55" si="210">SUM(Y43:Y54)</f>
        <v>4500</v>
      </c>
      <c r="Z55" s="6">
        <f>SUM(Z43:Z54)</f>
        <v>0</v>
      </c>
      <c r="AA55" s="25"/>
      <c r="AB55" s="6"/>
      <c r="AC55" s="6"/>
      <c r="AD55" s="26"/>
      <c r="AE55" s="25"/>
      <c r="AF55" s="26"/>
      <c r="AG55" s="25"/>
      <c r="AH55" s="26"/>
      <c r="AI55" s="25">
        <f t="shared" ref="AI55" si="211">SUM(AI43:AI54)</f>
        <v>3920000</v>
      </c>
      <c r="AJ55" s="6">
        <f>SUM(AJ43:AJ54)</f>
        <v>0</v>
      </c>
      <c r="AK55" s="58">
        <f>D55+F55+H55+J55+L55+N55+P55+R55+T55+V55+X55+Z55+AB55+AD55+AF55+AH55+AJ55</f>
        <v>0</v>
      </c>
    </row>
    <row r="56" spans="1:37" ht="19.5" thickBot="1" x14ac:dyDescent="0.35">
      <c r="A56" s="96" t="s">
        <v>33</v>
      </c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8"/>
    </row>
    <row r="57" spans="1:37" ht="15.75" thickBot="1" x14ac:dyDescent="0.3">
      <c r="A57" s="61"/>
      <c r="B57" s="62"/>
      <c r="C57" s="103" t="s">
        <v>20</v>
      </c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 t="s">
        <v>27</v>
      </c>
      <c r="AB57" s="103"/>
      <c r="AC57" s="103"/>
      <c r="AD57" s="103"/>
      <c r="AE57" s="103"/>
      <c r="AF57" s="103"/>
      <c r="AG57" s="103"/>
      <c r="AH57" s="103"/>
      <c r="AI57" s="103"/>
      <c r="AJ57" s="103"/>
      <c r="AK57" s="104" t="s">
        <v>48</v>
      </c>
    </row>
    <row r="58" spans="1:37" x14ac:dyDescent="0.25">
      <c r="A58" s="32"/>
      <c r="B58" s="33"/>
      <c r="C58" s="86" t="s">
        <v>12</v>
      </c>
      <c r="D58" s="87"/>
      <c r="E58" s="87"/>
      <c r="F58" s="88"/>
      <c r="G58" s="86" t="s">
        <v>15</v>
      </c>
      <c r="H58" s="87"/>
      <c r="I58" s="87"/>
      <c r="J58" s="88"/>
      <c r="K58" s="86" t="s">
        <v>16</v>
      </c>
      <c r="L58" s="87"/>
      <c r="M58" s="87"/>
      <c r="N58" s="88"/>
      <c r="O58" s="86" t="s">
        <v>17</v>
      </c>
      <c r="P58" s="87"/>
      <c r="Q58" s="87"/>
      <c r="R58" s="88"/>
      <c r="S58" s="86" t="s">
        <v>18</v>
      </c>
      <c r="T58" s="87"/>
      <c r="U58" s="87"/>
      <c r="V58" s="88"/>
      <c r="W58" s="86" t="s">
        <v>19</v>
      </c>
      <c r="X58" s="87"/>
      <c r="Y58" s="87"/>
      <c r="Z58" s="88"/>
      <c r="AA58" s="86" t="s">
        <v>21</v>
      </c>
      <c r="AB58" s="87"/>
      <c r="AC58" s="87"/>
      <c r="AD58" s="88"/>
      <c r="AE58" s="86" t="s">
        <v>31</v>
      </c>
      <c r="AF58" s="89"/>
      <c r="AG58" s="86" t="s">
        <v>23</v>
      </c>
      <c r="AH58" s="89"/>
      <c r="AI58" s="86" t="s">
        <v>26</v>
      </c>
      <c r="AJ58" s="89"/>
      <c r="AK58" s="66"/>
    </row>
    <row r="59" spans="1:37" ht="34.5" customHeight="1" thickBot="1" x14ac:dyDescent="0.3">
      <c r="A59" s="34"/>
      <c r="B59" s="10"/>
      <c r="C59" s="17" t="s">
        <v>13</v>
      </c>
      <c r="D59" s="18" t="s">
        <v>38</v>
      </c>
      <c r="E59" s="19" t="s">
        <v>14</v>
      </c>
      <c r="F59" s="28" t="s">
        <v>38</v>
      </c>
      <c r="G59" s="17" t="s">
        <v>13</v>
      </c>
      <c r="H59" s="18" t="s">
        <v>38</v>
      </c>
      <c r="I59" s="19" t="s">
        <v>14</v>
      </c>
      <c r="J59" s="28" t="s">
        <v>38</v>
      </c>
      <c r="K59" s="17" t="s">
        <v>13</v>
      </c>
      <c r="L59" s="18" t="s">
        <v>38</v>
      </c>
      <c r="M59" s="19" t="s">
        <v>14</v>
      </c>
      <c r="N59" s="28" t="s">
        <v>38</v>
      </c>
      <c r="O59" s="17" t="s">
        <v>13</v>
      </c>
      <c r="P59" s="18" t="s">
        <v>38</v>
      </c>
      <c r="Q59" s="19" t="s">
        <v>14</v>
      </c>
      <c r="R59" s="28" t="s">
        <v>38</v>
      </c>
      <c r="S59" s="17" t="s">
        <v>13</v>
      </c>
      <c r="T59" s="18" t="s">
        <v>38</v>
      </c>
      <c r="U59" s="19" t="s">
        <v>14</v>
      </c>
      <c r="V59" s="28" t="s">
        <v>38</v>
      </c>
      <c r="W59" s="17" t="s">
        <v>13</v>
      </c>
      <c r="X59" s="18" t="s">
        <v>38</v>
      </c>
      <c r="Y59" s="19" t="s">
        <v>14</v>
      </c>
      <c r="Z59" s="28" t="s">
        <v>38</v>
      </c>
      <c r="AA59" s="17" t="s">
        <v>24</v>
      </c>
      <c r="AB59" s="18" t="s">
        <v>38</v>
      </c>
      <c r="AC59" s="19" t="s">
        <v>25</v>
      </c>
      <c r="AD59" s="28" t="s">
        <v>38</v>
      </c>
      <c r="AE59" s="93" t="s">
        <v>32</v>
      </c>
      <c r="AF59" s="90" t="s">
        <v>38</v>
      </c>
      <c r="AG59" s="93"/>
      <c r="AH59" s="90" t="s">
        <v>38</v>
      </c>
      <c r="AI59" s="93"/>
      <c r="AJ59" s="90" t="s">
        <v>38</v>
      </c>
      <c r="AK59" s="67"/>
    </row>
    <row r="60" spans="1:37" x14ac:dyDescent="0.25">
      <c r="A60" s="92">
        <v>2019</v>
      </c>
      <c r="B60" s="10" t="s">
        <v>3</v>
      </c>
      <c r="C60" s="13">
        <v>18333</v>
      </c>
      <c r="D60" s="14">
        <f>D6/C6*C60</f>
        <v>0</v>
      </c>
      <c r="E60" s="15">
        <v>1250</v>
      </c>
      <c r="F60" s="16">
        <f>F6/E6*E60</f>
        <v>0</v>
      </c>
      <c r="G60" s="30">
        <v>12222</v>
      </c>
      <c r="H60" s="14">
        <f>H6/G6*G60</f>
        <v>0</v>
      </c>
      <c r="I60" s="15">
        <v>833</v>
      </c>
      <c r="J60" s="16">
        <f>J6/I6*I60</f>
        <v>0</v>
      </c>
      <c r="K60" s="30">
        <v>18333</v>
      </c>
      <c r="L60" s="14">
        <f>L6/K6*K60</f>
        <v>0</v>
      </c>
      <c r="M60" s="15">
        <v>1250</v>
      </c>
      <c r="N60" s="16">
        <f>N6/M6*M60</f>
        <v>0</v>
      </c>
      <c r="O60" s="30">
        <v>9778</v>
      </c>
      <c r="P60" s="14">
        <f>P6/O6*O60</f>
        <v>0</v>
      </c>
      <c r="Q60" s="15">
        <v>667</v>
      </c>
      <c r="R60" s="16">
        <f>R6/Q6*Q60</f>
        <v>0</v>
      </c>
      <c r="S60" s="30"/>
      <c r="T60" s="14"/>
      <c r="U60" s="15"/>
      <c r="V60" s="16"/>
      <c r="W60" s="13">
        <v>2444</v>
      </c>
      <c r="X60" s="14">
        <f>X6/W6*W60</f>
        <v>0</v>
      </c>
      <c r="Y60" s="15">
        <v>167</v>
      </c>
      <c r="Z60" s="16">
        <f>Z6/Y6*Y60</f>
        <v>0</v>
      </c>
      <c r="AA60" s="30">
        <v>72</v>
      </c>
      <c r="AB60" s="14">
        <f>AB6/AA6*AA60</f>
        <v>0</v>
      </c>
      <c r="AC60" s="15"/>
      <c r="AD60" s="16"/>
      <c r="AE60" s="30"/>
      <c r="AF60" s="16"/>
      <c r="AG60" s="30"/>
      <c r="AH60" s="16"/>
      <c r="AI60" s="30">
        <v>552630</v>
      </c>
      <c r="AJ60" s="16">
        <f>AJ6/AI6*AI60</f>
        <v>0</v>
      </c>
      <c r="AK60" s="35"/>
    </row>
    <row r="61" spans="1:37" x14ac:dyDescent="0.25">
      <c r="A61" s="92"/>
      <c r="B61" s="10" t="s">
        <v>4</v>
      </c>
      <c r="C61" s="11">
        <v>18333</v>
      </c>
      <c r="D61" s="14">
        <f t="shared" ref="D61:D71" si="212">D7/C7*C61</f>
        <v>0</v>
      </c>
      <c r="E61" s="8">
        <v>1250</v>
      </c>
      <c r="F61" s="16">
        <f t="shared" ref="F61:F71" si="213">F7/E7*E61</f>
        <v>0</v>
      </c>
      <c r="G61" s="27">
        <v>12222</v>
      </c>
      <c r="H61" s="14">
        <f t="shared" ref="H61:H71" si="214">H7/G7*G61</f>
        <v>0</v>
      </c>
      <c r="I61" s="8">
        <v>833</v>
      </c>
      <c r="J61" s="16">
        <f t="shared" ref="J61:J71" si="215">J7/I7*I61</f>
        <v>0</v>
      </c>
      <c r="K61" s="27">
        <v>18333</v>
      </c>
      <c r="L61" s="14">
        <f t="shared" ref="L61:L71" si="216">L7/K7*K61</f>
        <v>0</v>
      </c>
      <c r="M61" s="8">
        <v>1250</v>
      </c>
      <c r="N61" s="16">
        <f t="shared" ref="N61:N71" si="217">N7/M7*M61</f>
        <v>0</v>
      </c>
      <c r="O61" s="27">
        <v>9778</v>
      </c>
      <c r="P61" s="14">
        <f t="shared" ref="P61:P71" si="218">P7/O7*O61</f>
        <v>0</v>
      </c>
      <c r="Q61" s="8">
        <v>667</v>
      </c>
      <c r="R61" s="16">
        <f t="shared" ref="R61:R71" si="219">R7/Q7*Q61</f>
        <v>0</v>
      </c>
      <c r="S61" s="27"/>
      <c r="T61" s="9"/>
      <c r="U61" s="8"/>
      <c r="V61" s="12"/>
      <c r="W61" s="11">
        <v>2444</v>
      </c>
      <c r="X61" s="14">
        <f t="shared" ref="X61:X71" si="220">X7/W7*W61</f>
        <v>0</v>
      </c>
      <c r="Y61" s="8">
        <v>167</v>
      </c>
      <c r="Z61" s="16">
        <f t="shared" ref="Z61:Z71" si="221">Z7/Y7*Y61</f>
        <v>0</v>
      </c>
      <c r="AA61" s="27">
        <v>72</v>
      </c>
      <c r="AB61" s="14">
        <f t="shared" ref="AB61:AB71" si="222">AB7/AA7*AA61</f>
        <v>0</v>
      </c>
      <c r="AC61" s="8"/>
      <c r="AD61" s="12"/>
      <c r="AE61" s="27"/>
      <c r="AF61" s="12"/>
      <c r="AG61" s="27"/>
      <c r="AH61" s="12"/>
      <c r="AI61" s="27">
        <v>552630</v>
      </c>
      <c r="AJ61" s="16">
        <f t="shared" ref="AJ61:AJ71" si="223">AJ7/AI7*AI61</f>
        <v>0</v>
      </c>
      <c r="AK61" s="36"/>
    </row>
    <row r="62" spans="1:37" x14ac:dyDescent="0.25">
      <c r="A62" s="92"/>
      <c r="B62" s="10" t="s">
        <v>5</v>
      </c>
      <c r="C62" s="11">
        <v>18333</v>
      </c>
      <c r="D62" s="14">
        <f t="shared" si="212"/>
        <v>0</v>
      </c>
      <c r="E62" s="8">
        <v>1250</v>
      </c>
      <c r="F62" s="16">
        <f t="shared" si="213"/>
        <v>0</v>
      </c>
      <c r="G62" s="27">
        <v>12222</v>
      </c>
      <c r="H62" s="14">
        <f t="shared" si="214"/>
        <v>0</v>
      </c>
      <c r="I62" s="8">
        <v>833</v>
      </c>
      <c r="J62" s="16">
        <f t="shared" si="215"/>
        <v>0</v>
      </c>
      <c r="K62" s="27">
        <v>18333</v>
      </c>
      <c r="L62" s="14">
        <f t="shared" si="216"/>
        <v>0</v>
      </c>
      <c r="M62" s="8">
        <v>1250</v>
      </c>
      <c r="N62" s="16">
        <f t="shared" si="217"/>
        <v>0</v>
      </c>
      <c r="O62" s="27">
        <v>9778</v>
      </c>
      <c r="P62" s="14">
        <f t="shared" si="218"/>
        <v>0</v>
      </c>
      <c r="Q62" s="8">
        <v>667</v>
      </c>
      <c r="R62" s="16">
        <f t="shared" si="219"/>
        <v>0</v>
      </c>
      <c r="S62" s="27"/>
      <c r="T62" s="9"/>
      <c r="U62" s="8"/>
      <c r="V62" s="12"/>
      <c r="W62" s="11">
        <v>2444</v>
      </c>
      <c r="X62" s="14">
        <f t="shared" si="220"/>
        <v>0</v>
      </c>
      <c r="Y62" s="8">
        <v>167</v>
      </c>
      <c r="Z62" s="16">
        <f t="shared" si="221"/>
        <v>0</v>
      </c>
      <c r="AA62" s="27">
        <v>72</v>
      </c>
      <c r="AB62" s="14">
        <f t="shared" si="222"/>
        <v>0</v>
      </c>
      <c r="AC62" s="8"/>
      <c r="AD62" s="12"/>
      <c r="AE62" s="27"/>
      <c r="AF62" s="12"/>
      <c r="AG62" s="27"/>
      <c r="AH62" s="12"/>
      <c r="AI62" s="27">
        <v>552630</v>
      </c>
      <c r="AJ62" s="16">
        <f t="shared" si="223"/>
        <v>0</v>
      </c>
      <c r="AK62" s="36"/>
    </row>
    <row r="63" spans="1:37" x14ac:dyDescent="0.25">
      <c r="A63" s="92"/>
      <c r="B63" s="10" t="s">
        <v>6</v>
      </c>
      <c r="C63" s="11">
        <v>18334</v>
      </c>
      <c r="D63" s="14">
        <f t="shared" si="212"/>
        <v>0</v>
      </c>
      <c r="E63" s="8">
        <v>1250</v>
      </c>
      <c r="F63" s="16">
        <f t="shared" si="213"/>
        <v>0</v>
      </c>
      <c r="G63" s="27">
        <v>12222</v>
      </c>
      <c r="H63" s="14">
        <f t="shared" si="214"/>
        <v>0</v>
      </c>
      <c r="I63" s="8">
        <v>833</v>
      </c>
      <c r="J63" s="16">
        <f t="shared" si="215"/>
        <v>0</v>
      </c>
      <c r="K63" s="27">
        <v>18334</v>
      </c>
      <c r="L63" s="14">
        <f t="shared" si="216"/>
        <v>0</v>
      </c>
      <c r="M63" s="8">
        <v>1250</v>
      </c>
      <c r="N63" s="16">
        <f t="shared" si="217"/>
        <v>0</v>
      </c>
      <c r="O63" s="27">
        <v>9778</v>
      </c>
      <c r="P63" s="14">
        <f t="shared" si="218"/>
        <v>0</v>
      </c>
      <c r="Q63" s="8">
        <v>667</v>
      </c>
      <c r="R63" s="16">
        <f t="shared" si="219"/>
        <v>0</v>
      </c>
      <c r="S63" s="27"/>
      <c r="T63" s="9"/>
      <c r="U63" s="8"/>
      <c r="V63" s="12"/>
      <c r="W63" s="11">
        <v>2444</v>
      </c>
      <c r="X63" s="14">
        <f t="shared" si="220"/>
        <v>0</v>
      </c>
      <c r="Y63" s="8">
        <v>167</v>
      </c>
      <c r="Z63" s="16">
        <f t="shared" si="221"/>
        <v>0</v>
      </c>
      <c r="AA63" s="27">
        <v>72</v>
      </c>
      <c r="AB63" s="14">
        <f t="shared" si="222"/>
        <v>0</v>
      </c>
      <c r="AC63" s="8"/>
      <c r="AD63" s="12"/>
      <c r="AE63" s="27"/>
      <c r="AF63" s="12"/>
      <c r="AG63" s="27"/>
      <c r="AH63" s="12"/>
      <c r="AI63" s="27">
        <v>552630</v>
      </c>
      <c r="AJ63" s="16">
        <f t="shared" si="223"/>
        <v>0</v>
      </c>
      <c r="AK63" s="36"/>
    </row>
    <row r="64" spans="1:37" x14ac:dyDescent="0.25">
      <c r="A64" s="92">
        <v>2020</v>
      </c>
      <c r="B64" s="10" t="s">
        <v>7</v>
      </c>
      <c r="C64" s="11">
        <v>18334</v>
      </c>
      <c r="D64" s="14">
        <f t="shared" si="212"/>
        <v>0</v>
      </c>
      <c r="E64" s="8">
        <v>1250</v>
      </c>
      <c r="F64" s="16">
        <f t="shared" si="213"/>
        <v>0</v>
      </c>
      <c r="G64" s="27">
        <v>12222</v>
      </c>
      <c r="H64" s="14">
        <f t="shared" si="214"/>
        <v>0</v>
      </c>
      <c r="I64" s="8">
        <v>833</v>
      </c>
      <c r="J64" s="16">
        <f t="shared" si="215"/>
        <v>0</v>
      </c>
      <c r="K64" s="27">
        <v>18334</v>
      </c>
      <c r="L64" s="14">
        <f t="shared" si="216"/>
        <v>0</v>
      </c>
      <c r="M64" s="8">
        <v>1250</v>
      </c>
      <c r="N64" s="16">
        <f t="shared" si="217"/>
        <v>0</v>
      </c>
      <c r="O64" s="27">
        <v>9778</v>
      </c>
      <c r="P64" s="14">
        <f t="shared" si="218"/>
        <v>0</v>
      </c>
      <c r="Q64" s="8">
        <v>667</v>
      </c>
      <c r="R64" s="16">
        <f t="shared" si="219"/>
        <v>0</v>
      </c>
      <c r="S64" s="27"/>
      <c r="T64" s="9"/>
      <c r="U64" s="8"/>
      <c r="V64" s="12"/>
      <c r="W64" s="11">
        <v>2444</v>
      </c>
      <c r="X64" s="14">
        <f t="shared" si="220"/>
        <v>0</v>
      </c>
      <c r="Y64" s="8">
        <v>167</v>
      </c>
      <c r="Z64" s="16">
        <f t="shared" si="221"/>
        <v>0</v>
      </c>
      <c r="AA64" s="27">
        <v>72</v>
      </c>
      <c r="AB64" s="14">
        <f t="shared" si="222"/>
        <v>0</v>
      </c>
      <c r="AC64" s="8"/>
      <c r="AD64" s="12"/>
      <c r="AE64" s="27"/>
      <c r="AF64" s="12"/>
      <c r="AG64" s="27"/>
      <c r="AH64" s="12"/>
      <c r="AI64" s="27">
        <v>552630</v>
      </c>
      <c r="AJ64" s="16">
        <f t="shared" si="223"/>
        <v>0</v>
      </c>
      <c r="AK64" s="36"/>
    </row>
    <row r="65" spans="1:37" x14ac:dyDescent="0.25">
      <c r="A65" s="92"/>
      <c r="B65" s="10" t="s">
        <v>8</v>
      </c>
      <c r="C65" s="11">
        <v>18334</v>
      </c>
      <c r="D65" s="14">
        <f t="shared" si="212"/>
        <v>0</v>
      </c>
      <c r="E65" s="8">
        <v>1250</v>
      </c>
      <c r="F65" s="16">
        <f t="shared" si="213"/>
        <v>0</v>
      </c>
      <c r="G65" s="27">
        <v>12222</v>
      </c>
      <c r="H65" s="14">
        <f t="shared" si="214"/>
        <v>0</v>
      </c>
      <c r="I65" s="8">
        <v>833</v>
      </c>
      <c r="J65" s="16">
        <f t="shared" si="215"/>
        <v>0</v>
      </c>
      <c r="K65" s="27">
        <v>18334</v>
      </c>
      <c r="L65" s="14">
        <f t="shared" si="216"/>
        <v>0</v>
      </c>
      <c r="M65" s="8">
        <v>1250</v>
      </c>
      <c r="N65" s="16">
        <f t="shared" si="217"/>
        <v>0</v>
      </c>
      <c r="O65" s="27">
        <v>9778</v>
      </c>
      <c r="P65" s="14">
        <f t="shared" si="218"/>
        <v>0</v>
      </c>
      <c r="Q65" s="8">
        <v>667</v>
      </c>
      <c r="R65" s="16">
        <f t="shared" si="219"/>
        <v>0</v>
      </c>
      <c r="S65" s="27"/>
      <c r="T65" s="9"/>
      <c r="U65" s="8"/>
      <c r="V65" s="12"/>
      <c r="W65" s="11">
        <v>2444</v>
      </c>
      <c r="X65" s="14">
        <f t="shared" si="220"/>
        <v>0</v>
      </c>
      <c r="Y65" s="8">
        <v>167</v>
      </c>
      <c r="Z65" s="16">
        <f t="shared" si="221"/>
        <v>0</v>
      </c>
      <c r="AA65" s="27">
        <v>72</v>
      </c>
      <c r="AB65" s="14">
        <f t="shared" si="222"/>
        <v>0</v>
      </c>
      <c r="AC65" s="8"/>
      <c r="AD65" s="12"/>
      <c r="AE65" s="27"/>
      <c r="AF65" s="12"/>
      <c r="AG65" s="27"/>
      <c r="AH65" s="12"/>
      <c r="AI65" s="27">
        <v>552630</v>
      </c>
      <c r="AJ65" s="16">
        <f t="shared" si="223"/>
        <v>0</v>
      </c>
      <c r="AK65" s="36"/>
    </row>
    <row r="66" spans="1:37" x14ac:dyDescent="0.25">
      <c r="A66" s="92"/>
      <c r="B66" s="10" t="s">
        <v>9</v>
      </c>
      <c r="C66" s="11">
        <v>18334</v>
      </c>
      <c r="D66" s="14">
        <f t="shared" si="212"/>
        <v>0</v>
      </c>
      <c r="E66" s="8">
        <v>1250</v>
      </c>
      <c r="F66" s="16">
        <f t="shared" si="213"/>
        <v>0</v>
      </c>
      <c r="G66" s="27">
        <v>12223</v>
      </c>
      <c r="H66" s="14">
        <f t="shared" si="214"/>
        <v>0</v>
      </c>
      <c r="I66" s="8">
        <v>833</v>
      </c>
      <c r="J66" s="16">
        <f t="shared" si="215"/>
        <v>0</v>
      </c>
      <c r="K66" s="27">
        <v>18334</v>
      </c>
      <c r="L66" s="14">
        <f t="shared" si="216"/>
        <v>0</v>
      </c>
      <c r="M66" s="8">
        <v>1250</v>
      </c>
      <c r="N66" s="16">
        <f t="shared" si="217"/>
        <v>0</v>
      </c>
      <c r="O66" s="27">
        <v>9778</v>
      </c>
      <c r="P66" s="14">
        <f t="shared" si="218"/>
        <v>0</v>
      </c>
      <c r="Q66" s="8">
        <v>667</v>
      </c>
      <c r="R66" s="16">
        <f t="shared" si="219"/>
        <v>0</v>
      </c>
      <c r="S66" s="27"/>
      <c r="T66" s="9"/>
      <c r="U66" s="8"/>
      <c r="V66" s="12"/>
      <c r="W66" s="11">
        <v>2445</v>
      </c>
      <c r="X66" s="14">
        <f t="shared" si="220"/>
        <v>0</v>
      </c>
      <c r="Y66" s="8">
        <v>167</v>
      </c>
      <c r="Z66" s="16">
        <f t="shared" si="221"/>
        <v>0</v>
      </c>
      <c r="AA66" s="27">
        <v>73</v>
      </c>
      <c r="AB66" s="14">
        <f t="shared" si="222"/>
        <v>0</v>
      </c>
      <c r="AC66" s="8"/>
      <c r="AD66" s="12"/>
      <c r="AE66" s="27"/>
      <c r="AF66" s="12"/>
      <c r="AG66" s="27"/>
      <c r="AH66" s="12"/>
      <c r="AI66" s="27">
        <v>552630</v>
      </c>
      <c r="AJ66" s="16">
        <f t="shared" si="223"/>
        <v>0</v>
      </c>
      <c r="AK66" s="36"/>
    </row>
    <row r="67" spans="1:37" x14ac:dyDescent="0.25">
      <c r="A67" s="92"/>
      <c r="B67" s="10" t="s">
        <v>10</v>
      </c>
      <c r="C67" s="11">
        <v>18334</v>
      </c>
      <c r="D67" s="14">
        <f t="shared" si="212"/>
        <v>0</v>
      </c>
      <c r="E67" s="8">
        <v>1250</v>
      </c>
      <c r="F67" s="16">
        <f t="shared" si="213"/>
        <v>0</v>
      </c>
      <c r="G67" s="27">
        <v>12223</v>
      </c>
      <c r="H67" s="14">
        <f t="shared" si="214"/>
        <v>0</v>
      </c>
      <c r="I67" s="8">
        <v>833</v>
      </c>
      <c r="J67" s="16">
        <f t="shared" si="215"/>
        <v>0</v>
      </c>
      <c r="K67" s="27">
        <v>18334</v>
      </c>
      <c r="L67" s="14">
        <f t="shared" si="216"/>
        <v>0</v>
      </c>
      <c r="M67" s="8">
        <v>1250</v>
      </c>
      <c r="N67" s="16">
        <f t="shared" si="217"/>
        <v>0</v>
      </c>
      <c r="O67" s="27">
        <v>9778</v>
      </c>
      <c r="P67" s="14">
        <f t="shared" si="218"/>
        <v>0</v>
      </c>
      <c r="Q67" s="8">
        <v>667</v>
      </c>
      <c r="R67" s="16">
        <f t="shared" si="219"/>
        <v>0</v>
      </c>
      <c r="S67" s="27"/>
      <c r="T67" s="9"/>
      <c r="U67" s="8"/>
      <c r="V67" s="12"/>
      <c r="W67" s="11">
        <v>2445</v>
      </c>
      <c r="X67" s="14">
        <f t="shared" si="220"/>
        <v>0</v>
      </c>
      <c r="Y67" s="8">
        <v>167</v>
      </c>
      <c r="Z67" s="16">
        <f t="shared" si="221"/>
        <v>0</v>
      </c>
      <c r="AA67" s="27">
        <v>73</v>
      </c>
      <c r="AB67" s="14">
        <f t="shared" si="222"/>
        <v>0</v>
      </c>
      <c r="AC67" s="8"/>
      <c r="AD67" s="12"/>
      <c r="AE67" s="27"/>
      <c r="AF67" s="12"/>
      <c r="AG67" s="27"/>
      <c r="AH67" s="12"/>
      <c r="AI67" s="27">
        <v>552630</v>
      </c>
      <c r="AJ67" s="16">
        <f t="shared" si="223"/>
        <v>0</v>
      </c>
      <c r="AK67" s="36"/>
    </row>
    <row r="68" spans="1:37" x14ac:dyDescent="0.25">
      <c r="A68" s="92"/>
      <c r="B68" s="10" t="s">
        <v>11</v>
      </c>
      <c r="C68" s="11">
        <v>18334</v>
      </c>
      <c r="D68" s="14">
        <f t="shared" si="212"/>
        <v>0</v>
      </c>
      <c r="E68" s="8">
        <v>1250</v>
      </c>
      <c r="F68" s="16">
        <f t="shared" si="213"/>
        <v>0</v>
      </c>
      <c r="G68" s="27">
        <v>12223</v>
      </c>
      <c r="H68" s="14">
        <f t="shared" si="214"/>
        <v>0</v>
      </c>
      <c r="I68" s="8">
        <v>833</v>
      </c>
      <c r="J68" s="16">
        <f t="shared" si="215"/>
        <v>0</v>
      </c>
      <c r="K68" s="27">
        <v>18334</v>
      </c>
      <c r="L68" s="14">
        <f t="shared" si="216"/>
        <v>0</v>
      </c>
      <c r="M68" s="8">
        <v>1250</v>
      </c>
      <c r="N68" s="16">
        <f t="shared" si="217"/>
        <v>0</v>
      </c>
      <c r="O68" s="27">
        <v>9778</v>
      </c>
      <c r="P68" s="14">
        <f t="shared" si="218"/>
        <v>0</v>
      </c>
      <c r="Q68" s="8">
        <v>667</v>
      </c>
      <c r="R68" s="16">
        <f t="shared" si="219"/>
        <v>0</v>
      </c>
      <c r="S68" s="27"/>
      <c r="T68" s="9"/>
      <c r="U68" s="8"/>
      <c r="V68" s="12"/>
      <c r="W68" s="11">
        <v>2445</v>
      </c>
      <c r="X68" s="14">
        <f t="shared" si="220"/>
        <v>0</v>
      </c>
      <c r="Y68" s="8">
        <v>167</v>
      </c>
      <c r="Z68" s="16">
        <f t="shared" si="221"/>
        <v>0</v>
      </c>
      <c r="AA68" s="27">
        <v>73</v>
      </c>
      <c r="AB68" s="14">
        <f t="shared" si="222"/>
        <v>0</v>
      </c>
      <c r="AC68" s="8"/>
      <c r="AD68" s="12"/>
      <c r="AE68" s="27"/>
      <c r="AF68" s="12"/>
      <c r="AG68" s="27"/>
      <c r="AH68" s="12"/>
      <c r="AI68" s="27">
        <v>552630</v>
      </c>
      <c r="AJ68" s="16">
        <f t="shared" si="223"/>
        <v>0</v>
      </c>
      <c r="AK68" s="36"/>
    </row>
    <row r="69" spans="1:37" x14ac:dyDescent="0.25">
      <c r="A69" s="92"/>
      <c r="B69" s="10" t="s">
        <v>0</v>
      </c>
      <c r="C69" s="11">
        <v>18334</v>
      </c>
      <c r="D69" s="14">
        <f t="shared" si="212"/>
        <v>0</v>
      </c>
      <c r="E69" s="8">
        <v>1250</v>
      </c>
      <c r="F69" s="16">
        <f t="shared" si="213"/>
        <v>0</v>
      </c>
      <c r="G69" s="27">
        <v>12223</v>
      </c>
      <c r="H69" s="14">
        <f t="shared" si="214"/>
        <v>0</v>
      </c>
      <c r="I69" s="8">
        <v>833</v>
      </c>
      <c r="J69" s="16">
        <f t="shared" si="215"/>
        <v>0</v>
      </c>
      <c r="K69" s="27">
        <v>18334</v>
      </c>
      <c r="L69" s="14">
        <f t="shared" si="216"/>
        <v>0</v>
      </c>
      <c r="M69" s="8">
        <v>1250</v>
      </c>
      <c r="N69" s="16">
        <f t="shared" si="217"/>
        <v>0</v>
      </c>
      <c r="O69" s="27">
        <v>9778</v>
      </c>
      <c r="P69" s="14">
        <f t="shared" si="218"/>
        <v>0</v>
      </c>
      <c r="Q69" s="8">
        <v>667</v>
      </c>
      <c r="R69" s="16">
        <f t="shared" si="219"/>
        <v>0</v>
      </c>
      <c r="S69" s="27"/>
      <c r="T69" s="9"/>
      <c r="U69" s="8"/>
      <c r="V69" s="12"/>
      <c r="W69" s="11">
        <v>2445</v>
      </c>
      <c r="X69" s="14">
        <f t="shared" si="220"/>
        <v>0</v>
      </c>
      <c r="Y69" s="8">
        <v>167</v>
      </c>
      <c r="Z69" s="16">
        <f t="shared" si="221"/>
        <v>0</v>
      </c>
      <c r="AA69" s="27">
        <v>73</v>
      </c>
      <c r="AB69" s="14">
        <f t="shared" si="222"/>
        <v>0</v>
      </c>
      <c r="AC69" s="8"/>
      <c r="AD69" s="12"/>
      <c r="AE69" s="27"/>
      <c r="AF69" s="12"/>
      <c r="AG69" s="27"/>
      <c r="AH69" s="12"/>
      <c r="AI69" s="27">
        <v>552630</v>
      </c>
      <c r="AJ69" s="16">
        <f t="shared" si="223"/>
        <v>0</v>
      </c>
      <c r="AK69" s="37"/>
    </row>
    <row r="70" spans="1:37" x14ac:dyDescent="0.25">
      <c r="A70" s="92"/>
      <c r="B70" s="10" t="s">
        <v>1</v>
      </c>
      <c r="C70" s="11">
        <v>18334</v>
      </c>
      <c r="D70" s="14">
        <f t="shared" si="212"/>
        <v>0</v>
      </c>
      <c r="E70" s="8">
        <v>1250</v>
      </c>
      <c r="F70" s="16">
        <f t="shared" si="213"/>
        <v>0</v>
      </c>
      <c r="G70" s="27">
        <v>12223</v>
      </c>
      <c r="H70" s="14">
        <f t="shared" si="214"/>
        <v>0</v>
      </c>
      <c r="I70" s="8">
        <v>833</v>
      </c>
      <c r="J70" s="16">
        <f t="shared" si="215"/>
        <v>0</v>
      </c>
      <c r="K70" s="27">
        <v>18334</v>
      </c>
      <c r="L70" s="14">
        <f t="shared" si="216"/>
        <v>0</v>
      </c>
      <c r="M70" s="8">
        <v>1250</v>
      </c>
      <c r="N70" s="16">
        <f t="shared" si="217"/>
        <v>0</v>
      </c>
      <c r="O70" s="27">
        <v>9778</v>
      </c>
      <c r="P70" s="14">
        <f t="shared" si="218"/>
        <v>0</v>
      </c>
      <c r="Q70" s="8">
        <v>667</v>
      </c>
      <c r="R70" s="16">
        <f t="shared" si="219"/>
        <v>0</v>
      </c>
      <c r="S70" s="27"/>
      <c r="T70" s="9"/>
      <c r="U70" s="8"/>
      <c r="V70" s="12"/>
      <c r="W70" s="11">
        <v>2445</v>
      </c>
      <c r="X70" s="14">
        <f t="shared" si="220"/>
        <v>0</v>
      </c>
      <c r="Y70" s="8">
        <v>167</v>
      </c>
      <c r="Z70" s="16">
        <f t="shared" si="221"/>
        <v>0</v>
      </c>
      <c r="AA70" s="27">
        <v>73</v>
      </c>
      <c r="AB70" s="14">
        <f t="shared" si="222"/>
        <v>0</v>
      </c>
      <c r="AC70" s="8"/>
      <c r="AD70" s="12"/>
      <c r="AE70" s="27"/>
      <c r="AF70" s="12"/>
      <c r="AG70" s="27"/>
      <c r="AH70" s="12"/>
      <c r="AI70" s="27">
        <v>552630</v>
      </c>
      <c r="AJ70" s="16">
        <f t="shared" si="223"/>
        <v>0</v>
      </c>
      <c r="AK70" s="37"/>
    </row>
    <row r="71" spans="1:37" ht="15.75" thickBot="1" x14ac:dyDescent="0.3">
      <c r="A71" s="92"/>
      <c r="B71" s="10" t="s">
        <v>2</v>
      </c>
      <c r="C71" s="21">
        <v>18334</v>
      </c>
      <c r="D71" s="14">
        <f t="shared" si="212"/>
        <v>0</v>
      </c>
      <c r="E71" s="23">
        <v>1250</v>
      </c>
      <c r="F71" s="16">
        <f t="shared" si="213"/>
        <v>0</v>
      </c>
      <c r="G71" s="41">
        <v>12223</v>
      </c>
      <c r="H71" s="14">
        <f t="shared" si="214"/>
        <v>0</v>
      </c>
      <c r="I71" s="23">
        <v>833</v>
      </c>
      <c r="J71" s="16">
        <f t="shared" si="215"/>
        <v>0</v>
      </c>
      <c r="K71" s="41">
        <v>18334</v>
      </c>
      <c r="L71" s="14">
        <f t="shared" si="216"/>
        <v>0</v>
      </c>
      <c r="M71" s="23">
        <v>1250</v>
      </c>
      <c r="N71" s="16">
        <f t="shared" si="217"/>
        <v>0</v>
      </c>
      <c r="O71" s="41">
        <v>9778</v>
      </c>
      <c r="P71" s="14">
        <f t="shared" si="218"/>
        <v>0</v>
      </c>
      <c r="Q71" s="23">
        <v>667</v>
      </c>
      <c r="R71" s="16">
        <f t="shared" si="219"/>
        <v>0</v>
      </c>
      <c r="S71" s="41"/>
      <c r="T71" s="22"/>
      <c r="U71" s="23"/>
      <c r="V71" s="24"/>
      <c r="W71" s="21">
        <v>2445</v>
      </c>
      <c r="X71" s="14">
        <f t="shared" si="220"/>
        <v>0</v>
      </c>
      <c r="Y71" s="23">
        <v>167</v>
      </c>
      <c r="Z71" s="16">
        <f t="shared" si="221"/>
        <v>0</v>
      </c>
      <c r="AA71" s="41">
        <v>73</v>
      </c>
      <c r="AB71" s="14">
        <f t="shared" si="222"/>
        <v>0</v>
      </c>
      <c r="AC71" s="23"/>
      <c r="AD71" s="24"/>
      <c r="AE71" s="41"/>
      <c r="AF71" s="24"/>
      <c r="AG71" s="41"/>
      <c r="AH71" s="24"/>
      <c r="AI71" s="41">
        <v>552630</v>
      </c>
      <c r="AJ71" s="16">
        <f t="shared" si="223"/>
        <v>0</v>
      </c>
      <c r="AK71" s="38"/>
    </row>
    <row r="72" spans="1:37" s="3" customFormat="1" ht="36.75" customHeight="1" thickBot="1" x14ac:dyDescent="0.3">
      <c r="A72" s="94" t="s">
        <v>44</v>
      </c>
      <c r="B72" s="95"/>
      <c r="C72" s="25">
        <f>SUM(C60:C71)</f>
        <v>220005</v>
      </c>
      <c r="D72" s="6">
        <f>SUM(D60:D71)</f>
        <v>0</v>
      </c>
      <c r="E72" s="6">
        <f t="shared" ref="E72:AI72" si="224">SUM(E60:E71)</f>
        <v>15000</v>
      </c>
      <c r="F72" s="6">
        <f>SUM(F60:F71)</f>
        <v>0</v>
      </c>
      <c r="G72" s="25">
        <f t="shared" si="224"/>
        <v>146670</v>
      </c>
      <c r="H72" s="6">
        <f>SUM(H60:H71)</f>
        <v>0</v>
      </c>
      <c r="I72" s="6">
        <f t="shared" si="224"/>
        <v>9996</v>
      </c>
      <c r="J72" s="6">
        <f>SUM(J60:J71)</f>
        <v>0</v>
      </c>
      <c r="K72" s="25">
        <f t="shared" si="224"/>
        <v>220005</v>
      </c>
      <c r="L72" s="6">
        <f>SUM(L60:L71)</f>
        <v>0</v>
      </c>
      <c r="M72" s="6">
        <f t="shared" si="224"/>
        <v>15000</v>
      </c>
      <c r="N72" s="6">
        <f>SUM(N60:N71)</f>
        <v>0</v>
      </c>
      <c r="O72" s="25">
        <f t="shared" si="224"/>
        <v>117336</v>
      </c>
      <c r="P72" s="6">
        <f>SUM(P60:P71)</f>
        <v>0</v>
      </c>
      <c r="Q72" s="6">
        <f t="shared" si="224"/>
        <v>8004</v>
      </c>
      <c r="R72" s="6">
        <f>SUM(R60:R71)</f>
        <v>0</v>
      </c>
      <c r="S72" s="25"/>
      <c r="T72" s="6"/>
      <c r="U72" s="6"/>
      <c r="V72" s="26"/>
      <c r="W72" s="25">
        <f t="shared" si="224"/>
        <v>29334</v>
      </c>
      <c r="X72" s="6">
        <f>SUM(X60:X71)</f>
        <v>0</v>
      </c>
      <c r="Y72" s="6">
        <f t="shared" si="224"/>
        <v>2004</v>
      </c>
      <c r="Z72" s="6">
        <f>SUM(Z60:Z71)</f>
        <v>0</v>
      </c>
      <c r="AA72" s="25">
        <f t="shared" si="224"/>
        <v>870</v>
      </c>
      <c r="AB72" s="6">
        <f>SUM(AB60:AB71)</f>
        <v>0</v>
      </c>
      <c r="AC72" s="6"/>
      <c r="AD72" s="26"/>
      <c r="AE72" s="25"/>
      <c r="AF72" s="26"/>
      <c r="AG72" s="25"/>
      <c r="AH72" s="26"/>
      <c r="AI72" s="25">
        <f t="shared" si="224"/>
        <v>6631560</v>
      </c>
      <c r="AJ72" s="6">
        <f>SUM(AJ60:AJ71)</f>
        <v>0</v>
      </c>
      <c r="AK72" s="58">
        <f>D72+F72+H72+J72+L72+N72+P72+R72+T72+V72+X72+Z72+AB72+AD72+AF72+AH72+AJ72</f>
        <v>0</v>
      </c>
    </row>
    <row r="73" spans="1:37" ht="32.25" customHeight="1" thickBot="1" x14ac:dyDescent="0.35">
      <c r="A73" s="96" t="s">
        <v>34</v>
      </c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7"/>
      <c r="Z73" s="97"/>
      <c r="AA73" s="97"/>
      <c r="AB73" s="97"/>
      <c r="AC73" s="97"/>
      <c r="AD73" s="97"/>
      <c r="AE73" s="97"/>
      <c r="AF73" s="97"/>
      <c r="AG73" s="97"/>
      <c r="AH73" s="97"/>
      <c r="AI73" s="97"/>
      <c r="AJ73" s="97"/>
      <c r="AK73" s="98"/>
    </row>
    <row r="74" spans="1:37" ht="15.75" thickBot="1" x14ac:dyDescent="0.3">
      <c r="A74" s="61"/>
      <c r="B74" s="62"/>
      <c r="C74" s="103" t="s">
        <v>20</v>
      </c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3"/>
      <c r="Z74" s="103"/>
      <c r="AA74" s="103" t="s">
        <v>27</v>
      </c>
      <c r="AB74" s="103"/>
      <c r="AC74" s="103"/>
      <c r="AD74" s="103"/>
      <c r="AE74" s="103"/>
      <c r="AF74" s="103"/>
      <c r="AG74" s="103"/>
      <c r="AH74" s="103"/>
      <c r="AI74" s="103"/>
      <c r="AJ74" s="103"/>
      <c r="AK74" s="104" t="s">
        <v>49</v>
      </c>
    </row>
    <row r="75" spans="1:37" x14ac:dyDescent="0.25">
      <c r="A75" s="32"/>
      <c r="B75" s="33"/>
      <c r="C75" s="86" t="s">
        <v>12</v>
      </c>
      <c r="D75" s="87"/>
      <c r="E75" s="87"/>
      <c r="F75" s="88"/>
      <c r="G75" s="86" t="s">
        <v>15</v>
      </c>
      <c r="H75" s="87"/>
      <c r="I75" s="87"/>
      <c r="J75" s="88"/>
      <c r="K75" s="86" t="s">
        <v>16</v>
      </c>
      <c r="L75" s="87"/>
      <c r="M75" s="87"/>
      <c r="N75" s="88"/>
      <c r="O75" s="86" t="s">
        <v>17</v>
      </c>
      <c r="P75" s="87"/>
      <c r="Q75" s="87"/>
      <c r="R75" s="88"/>
      <c r="S75" s="86" t="s">
        <v>18</v>
      </c>
      <c r="T75" s="87"/>
      <c r="U75" s="87"/>
      <c r="V75" s="88"/>
      <c r="W75" s="86" t="s">
        <v>19</v>
      </c>
      <c r="X75" s="87"/>
      <c r="Y75" s="87"/>
      <c r="Z75" s="88"/>
      <c r="AA75" s="86" t="s">
        <v>21</v>
      </c>
      <c r="AB75" s="87"/>
      <c r="AC75" s="87"/>
      <c r="AD75" s="88"/>
      <c r="AE75" s="86" t="s">
        <v>22</v>
      </c>
      <c r="AF75" s="89"/>
      <c r="AG75" s="86" t="s">
        <v>23</v>
      </c>
      <c r="AH75" s="89"/>
      <c r="AI75" s="86" t="s">
        <v>26</v>
      </c>
      <c r="AJ75" s="89"/>
      <c r="AK75" s="66"/>
    </row>
    <row r="76" spans="1:37" ht="34.5" customHeight="1" thickBot="1" x14ac:dyDescent="0.3">
      <c r="A76" s="34"/>
      <c r="B76" s="10"/>
      <c r="C76" s="17" t="s">
        <v>13</v>
      </c>
      <c r="D76" s="18" t="s">
        <v>38</v>
      </c>
      <c r="E76" s="19" t="s">
        <v>14</v>
      </c>
      <c r="F76" s="28" t="s">
        <v>38</v>
      </c>
      <c r="G76" s="17" t="s">
        <v>13</v>
      </c>
      <c r="H76" s="18" t="s">
        <v>38</v>
      </c>
      <c r="I76" s="19" t="s">
        <v>14</v>
      </c>
      <c r="J76" s="28" t="s">
        <v>38</v>
      </c>
      <c r="K76" s="17" t="s">
        <v>13</v>
      </c>
      <c r="L76" s="18" t="s">
        <v>38</v>
      </c>
      <c r="M76" s="19" t="s">
        <v>14</v>
      </c>
      <c r="N76" s="28" t="s">
        <v>38</v>
      </c>
      <c r="O76" s="17" t="s">
        <v>13</v>
      </c>
      <c r="P76" s="18" t="s">
        <v>38</v>
      </c>
      <c r="Q76" s="19" t="s">
        <v>14</v>
      </c>
      <c r="R76" s="28" t="s">
        <v>38</v>
      </c>
      <c r="S76" s="17" t="s">
        <v>13</v>
      </c>
      <c r="T76" s="18" t="s">
        <v>38</v>
      </c>
      <c r="U76" s="19" t="s">
        <v>14</v>
      </c>
      <c r="V76" s="28" t="s">
        <v>38</v>
      </c>
      <c r="W76" s="17" t="s">
        <v>13</v>
      </c>
      <c r="X76" s="18" t="s">
        <v>38</v>
      </c>
      <c r="Y76" s="19" t="s">
        <v>14</v>
      </c>
      <c r="Z76" s="28" t="s">
        <v>38</v>
      </c>
      <c r="AA76" s="17" t="s">
        <v>24</v>
      </c>
      <c r="AB76" s="18" t="s">
        <v>38</v>
      </c>
      <c r="AC76" s="19" t="s">
        <v>25</v>
      </c>
      <c r="AD76" s="28" t="s">
        <v>38</v>
      </c>
      <c r="AE76" s="93"/>
      <c r="AF76" s="90" t="s">
        <v>38</v>
      </c>
      <c r="AG76" s="93"/>
      <c r="AH76" s="90" t="s">
        <v>38</v>
      </c>
      <c r="AI76" s="93"/>
      <c r="AJ76" s="90" t="s">
        <v>38</v>
      </c>
      <c r="AK76" s="67"/>
    </row>
    <row r="77" spans="1:37" x14ac:dyDescent="0.25">
      <c r="A77" s="92">
        <v>2019</v>
      </c>
      <c r="B77" s="10" t="s">
        <v>3</v>
      </c>
      <c r="C77" s="13"/>
      <c r="D77" s="14"/>
      <c r="E77" s="15"/>
      <c r="F77" s="16"/>
      <c r="G77" s="30"/>
      <c r="H77" s="14"/>
      <c r="I77" s="15"/>
      <c r="J77" s="16"/>
      <c r="K77" s="30"/>
      <c r="L77" s="14"/>
      <c r="M77" s="15"/>
      <c r="N77" s="16"/>
      <c r="O77" s="30"/>
      <c r="P77" s="14"/>
      <c r="Q77" s="15"/>
      <c r="R77" s="16"/>
      <c r="S77" s="30"/>
      <c r="T77" s="14"/>
      <c r="U77" s="15"/>
      <c r="V77" s="16"/>
      <c r="W77" s="13"/>
      <c r="X77" s="14"/>
      <c r="Y77" s="15"/>
      <c r="Z77" s="16"/>
      <c r="AA77" s="30"/>
      <c r="AB77" s="14"/>
      <c r="AC77" s="15"/>
      <c r="AD77" s="16"/>
      <c r="AE77" s="30"/>
      <c r="AF77" s="16"/>
      <c r="AG77" s="30"/>
      <c r="AH77" s="16"/>
      <c r="AI77" s="30"/>
      <c r="AJ77" s="16"/>
      <c r="AK77" s="35"/>
    </row>
    <row r="78" spans="1:37" x14ac:dyDescent="0.25">
      <c r="A78" s="92"/>
      <c r="B78" s="10" t="s">
        <v>4</v>
      </c>
      <c r="C78" s="11">
        <v>5000</v>
      </c>
      <c r="D78" s="9">
        <f>D7/C7*C78</f>
        <v>0</v>
      </c>
      <c r="E78" s="8">
        <v>1200</v>
      </c>
      <c r="F78" s="12">
        <f>F7/E7*E78</f>
        <v>0</v>
      </c>
      <c r="G78" s="27">
        <v>4000</v>
      </c>
      <c r="H78" s="9">
        <f>H7/G7*G78</f>
        <v>0</v>
      </c>
      <c r="I78" s="8">
        <v>600</v>
      </c>
      <c r="J78" s="12">
        <f>J7/I7*I78</f>
        <v>0</v>
      </c>
      <c r="K78" s="27">
        <v>4500</v>
      </c>
      <c r="L78" s="9">
        <f>L7/K7*K78</f>
        <v>0</v>
      </c>
      <c r="M78" s="8">
        <v>1300</v>
      </c>
      <c r="N78" s="12">
        <f>N7/M7*M78</f>
        <v>0</v>
      </c>
      <c r="O78" s="27">
        <v>2500</v>
      </c>
      <c r="P78" s="9">
        <f>P7/O7*O78</f>
        <v>0</v>
      </c>
      <c r="Q78" s="8">
        <v>500</v>
      </c>
      <c r="R78" s="12">
        <f>R7/Q7*Q78</f>
        <v>0</v>
      </c>
      <c r="S78" s="27"/>
      <c r="T78" s="9"/>
      <c r="U78" s="8"/>
      <c r="V78" s="12"/>
      <c r="W78" s="11">
        <v>300</v>
      </c>
      <c r="X78" s="9">
        <f>X7/W7*W78</f>
        <v>0</v>
      </c>
      <c r="Y78" s="8">
        <v>100</v>
      </c>
      <c r="Z78" s="12">
        <f>Z7/Y7*Y78</f>
        <v>0</v>
      </c>
      <c r="AA78" s="27">
        <v>2300</v>
      </c>
      <c r="AB78" s="9">
        <f>AB7/AA7*AA78</f>
        <v>0</v>
      </c>
      <c r="AC78" s="8"/>
      <c r="AD78" s="12"/>
      <c r="AE78" s="27"/>
      <c r="AF78" s="12"/>
      <c r="AG78" s="27"/>
      <c r="AH78" s="12"/>
      <c r="AI78" s="27">
        <v>79200</v>
      </c>
      <c r="AJ78" s="12">
        <f>AJ7/AI7*AI78</f>
        <v>0</v>
      </c>
      <c r="AK78" s="36"/>
    </row>
    <row r="79" spans="1:37" x14ac:dyDescent="0.25">
      <c r="A79" s="92"/>
      <c r="B79" s="10" t="s">
        <v>5</v>
      </c>
      <c r="C79" s="11">
        <v>1200</v>
      </c>
      <c r="D79" s="9">
        <f t="shared" ref="D79:D88" si="225">D8/C8*C79</f>
        <v>0</v>
      </c>
      <c r="E79" s="8">
        <v>5000</v>
      </c>
      <c r="F79" s="12">
        <f t="shared" ref="F79:F88" si="226">F8/E8*E79</f>
        <v>0</v>
      </c>
      <c r="G79" s="27">
        <v>600</v>
      </c>
      <c r="H79" s="9">
        <f t="shared" ref="H79:H88" si="227">H8/G8*G79</f>
        <v>0</v>
      </c>
      <c r="I79" s="8">
        <v>4000</v>
      </c>
      <c r="J79" s="12">
        <f t="shared" ref="J79:J88" si="228">J8/I8*I79</f>
        <v>0</v>
      </c>
      <c r="K79" s="27">
        <v>1300</v>
      </c>
      <c r="L79" s="9">
        <f t="shared" ref="L79:L88" si="229">L8/K8*K79</f>
        <v>0</v>
      </c>
      <c r="M79" s="8">
        <v>4500</v>
      </c>
      <c r="N79" s="12">
        <f t="shared" ref="N79:N88" si="230">N8/M8*M79</f>
        <v>0</v>
      </c>
      <c r="O79" s="27">
        <v>500</v>
      </c>
      <c r="P79" s="9">
        <f t="shared" ref="P79:P88" si="231">P8/O8*O79</f>
        <v>0</v>
      </c>
      <c r="Q79" s="8">
        <v>2500</v>
      </c>
      <c r="R79" s="12">
        <f t="shared" ref="R79:R88" si="232">R8/Q8*Q79</f>
        <v>0</v>
      </c>
      <c r="S79" s="27"/>
      <c r="T79" s="9"/>
      <c r="U79" s="8"/>
      <c r="V79" s="12"/>
      <c r="W79" s="11">
        <v>100</v>
      </c>
      <c r="X79" s="9">
        <f t="shared" ref="X79:X88" si="233">X8/W8*W79</f>
        <v>0</v>
      </c>
      <c r="Y79" s="8">
        <v>300</v>
      </c>
      <c r="Z79" s="12">
        <f t="shared" ref="Z79:Z88" si="234">Z8/Y8*Y79</f>
        <v>0</v>
      </c>
      <c r="AA79" s="27">
        <v>2300</v>
      </c>
      <c r="AB79" s="9">
        <f t="shared" ref="AB79:AB88" si="235">AB8/AA8*AA79</f>
        <v>0</v>
      </c>
      <c r="AC79" s="8"/>
      <c r="AD79" s="12"/>
      <c r="AE79" s="27"/>
      <c r="AF79" s="12"/>
      <c r="AG79" s="27"/>
      <c r="AH79" s="12"/>
      <c r="AI79" s="27">
        <v>79200</v>
      </c>
      <c r="AJ79" s="12">
        <f t="shared" ref="AJ79:AJ88" si="236">AJ8/AI8*AI79</f>
        <v>0</v>
      </c>
      <c r="AK79" s="36"/>
    </row>
    <row r="80" spans="1:37" x14ac:dyDescent="0.25">
      <c r="A80" s="92"/>
      <c r="B80" s="10" t="s">
        <v>6</v>
      </c>
      <c r="C80" s="11">
        <v>2350</v>
      </c>
      <c r="D80" s="9">
        <f t="shared" si="225"/>
        <v>0</v>
      </c>
      <c r="E80" s="8">
        <v>5000</v>
      </c>
      <c r="F80" s="12">
        <f t="shared" si="226"/>
        <v>0</v>
      </c>
      <c r="G80" s="27">
        <v>1850</v>
      </c>
      <c r="H80" s="9">
        <f t="shared" si="227"/>
        <v>0</v>
      </c>
      <c r="I80" s="8">
        <v>4000</v>
      </c>
      <c r="J80" s="12">
        <f t="shared" si="228"/>
        <v>0</v>
      </c>
      <c r="K80" s="27">
        <v>2400</v>
      </c>
      <c r="L80" s="9">
        <f t="shared" si="229"/>
        <v>0</v>
      </c>
      <c r="M80" s="8">
        <v>5000</v>
      </c>
      <c r="N80" s="12">
        <f t="shared" si="230"/>
        <v>0</v>
      </c>
      <c r="O80" s="27">
        <v>900</v>
      </c>
      <c r="P80" s="9">
        <f t="shared" si="231"/>
        <v>0</v>
      </c>
      <c r="Q80" s="8">
        <v>3000</v>
      </c>
      <c r="R80" s="12">
        <f t="shared" si="232"/>
        <v>0</v>
      </c>
      <c r="S80" s="27"/>
      <c r="T80" s="9"/>
      <c r="U80" s="8"/>
      <c r="V80" s="12"/>
      <c r="W80" s="11">
        <v>100</v>
      </c>
      <c r="X80" s="9">
        <f t="shared" si="233"/>
        <v>0</v>
      </c>
      <c r="Y80" s="8">
        <v>400</v>
      </c>
      <c r="Z80" s="12">
        <f t="shared" si="234"/>
        <v>0</v>
      </c>
      <c r="AA80" s="27">
        <v>2300</v>
      </c>
      <c r="AB80" s="9">
        <f t="shared" si="235"/>
        <v>0</v>
      </c>
      <c r="AC80" s="8"/>
      <c r="AD80" s="12"/>
      <c r="AE80" s="27"/>
      <c r="AF80" s="12"/>
      <c r="AG80" s="27"/>
      <c r="AH80" s="12"/>
      <c r="AI80" s="27">
        <v>79200</v>
      </c>
      <c r="AJ80" s="12">
        <f t="shared" si="236"/>
        <v>0</v>
      </c>
      <c r="AK80" s="36"/>
    </row>
    <row r="81" spans="1:37" x14ac:dyDescent="0.25">
      <c r="A81" s="92">
        <v>2020</v>
      </c>
      <c r="B81" s="10" t="s">
        <v>7</v>
      </c>
      <c r="C81" s="11">
        <v>2350</v>
      </c>
      <c r="D81" s="9">
        <f t="shared" si="225"/>
        <v>0</v>
      </c>
      <c r="E81" s="8">
        <v>5000</v>
      </c>
      <c r="F81" s="12">
        <f t="shared" si="226"/>
        <v>0</v>
      </c>
      <c r="G81" s="27">
        <v>1850</v>
      </c>
      <c r="H81" s="9">
        <f t="shared" si="227"/>
        <v>0</v>
      </c>
      <c r="I81" s="8">
        <v>4000</v>
      </c>
      <c r="J81" s="12">
        <f t="shared" si="228"/>
        <v>0</v>
      </c>
      <c r="K81" s="27">
        <v>2400</v>
      </c>
      <c r="L81" s="9">
        <f t="shared" si="229"/>
        <v>0</v>
      </c>
      <c r="M81" s="8">
        <v>5000</v>
      </c>
      <c r="N81" s="12">
        <f t="shared" si="230"/>
        <v>0</v>
      </c>
      <c r="O81" s="27">
        <v>900</v>
      </c>
      <c r="P81" s="9">
        <f t="shared" si="231"/>
        <v>0</v>
      </c>
      <c r="Q81" s="8">
        <v>3000</v>
      </c>
      <c r="R81" s="12">
        <f t="shared" si="232"/>
        <v>0</v>
      </c>
      <c r="S81" s="27"/>
      <c r="T81" s="9"/>
      <c r="U81" s="8"/>
      <c r="V81" s="12"/>
      <c r="W81" s="11">
        <v>100</v>
      </c>
      <c r="X81" s="9">
        <f t="shared" si="233"/>
        <v>0</v>
      </c>
      <c r="Y81" s="8">
        <v>400</v>
      </c>
      <c r="Z81" s="12">
        <f t="shared" si="234"/>
        <v>0</v>
      </c>
      <c r="AA81" s="27">
        <v>2300</v>
      </c>
      <c r="AB81" s="9">
        <f t="shared" si="235"/>
        <v>0</v>
      </c>
      <c r="AC81" s="8"/>
      <c r="AD81" s="12"/>
      <c r="AE81" s="27"/>
      <c r="AF81" s="12"/>
      <c r="AG81" s="27"/>
      <c r="AH81" s="12"/>
      <c r="AI81" s="27">
        <v>79200</v>
      </c>
      <c r="AJ81" s="12">
        <f t="shared" si="236"/>
        <v>0</v>
      </c>
      <c r="AK81" s="36"/>
    </row>
    <row r="82" spans="1:37" x14ac:dyDescent="0.25">
      <c r="A82" s="92"/>
      <c r="B82" s="10" t="s">
        <v>8</v>
      </c>
      <c r="C82" s="11">
        <v>2350</v>
      </c>
      <c r="D82" s="9">
        <f t="shared" si="225"/>
        <v>0</v>
      </c>
      <c r="E82" s="8">
        <v>5000</v>
      </c>
      <c r="F82" s="12">
        <f t="shared" si="226"/>
        <v>0</v>
      </c>
      <c r="G82" s="27">
        <v>1850</v>
      </c>
      <c r="H82" s="9">
        <f t="shared" si="227"/>
        <v>0</v>
      </c>
      <c r="I82" s="8">
        <v>4000</v>
      </c>
      <c r="J82" s="12">
        <f t="shared" si="228"/>
        <v>0</v>
      </c>
      <c r="K82" s="27">
        <v>2400</v>
      </c>
      <c r="L82" s="9">
        <f t="shared" si="229"/>
        <v>0</v>
      </c>
      <c r="M82" s="8">
        <v>5000</v>
      </c>
      <c r="N82" s="12">
        <f t="shared" si="230"/>
        <v>0</v>
      </c>
      <c r="O82" s="27">
        <v>900</v>
      </c>
      <c r="P82" s="9">
        <f t="shared" si="231"/>
        <v>0</v>
      </c>
      <c r="Q82" s="8">
        <v>3000</v>
      </c>
      <c r="R82" s="12">
        <f t="shared" si="232"/>
        <v>0</v>
      </c>
      <c r="S82" s="27"/>
      <c r="T82" s="9"/>
      <c r="U82" s="8"/>
      <c r="V82" s="12"/>
      <c r="W82" s="11">
        <v>100</v>
      </c>
      <c r="X82" s="9">
        <f t="shared" si="233"/>
        <v>0</v>
      </c>
      <c r="Y82" s="8">
        <v>400</v>
      </c>
      <c r="Z82" s="12">
        <f t="shared" si="234"/>
        <v>0</v>
      </c>
      <c r="AA82" s="27">
        <v>2300</v>
      </c>
      <c r="AB82" s="9">
        <f t="shared" si="235"/>
        <v>0</v>
      </c>
      <c r="AC82" s="8"/>
      <c r="AD82" s="12"/>
      <c r="AE82" s="27"/>
      <c r="AF82" s="12"/>
      <c r="AG82" s="27"/>
      <c r="AH82" s="12"/>
      <c r="AI82" s="27">
        <v>79200</v>
      </c>
      <c r="AJ82" s="12">
        <f t="shared" si="236"/>
        <v>0</v>
      </c>
      <c r="AK82" s="36"/>
    </row>
    <row r="83" spans="1:37" x14ac:dyDescent="0.25">
      <c r="A83" s="92"/>
      <c r="B83" s="10" t="s">
        <v>9</v>
      </c>
      <c r="C83" s="11">
        <v>5000</v>
      </c>
      <c r="D83" s="9">
        <f t="shared" si="225"/>
        <v>0</v>
      </c>
      <c r="E83" s="8">
        <v>1300</v>
      </c>
      <c r="F83" s="12">
        <f t="shared" si="226"/>
        <v>0</v>
      </c>
      <c r="G83" s="27">
        <v>4000</v>
      </c>
      <c r="H83" s="9">
        <f t="shared" si="227"/>
        <v>0</v>
      </c>
      <c r="I83" s="8">
        <v>700</v>
      </c>
      <c r="J83" s="12">
        <f t="shared" si="228"/>
        <v>0</v>
      </c>
      <c r="K83" s="27">
        <v>4500</v>
      </c>
      <c r="L83" s="9">
        <f t="shared" si="229"/>
        <v>0</v>
      </c>
      <c r="M83" s="8">
        <v>1400</v>
      </c>
      <c r="N83" s="12">
        <f t="shared" si="230"/>
        <v>0</v>
      </c>
      <c r="O83" s="27">
        <v>2500</v>
      </c>
      <c r="P83" s="9">
        <f t="shared" si="231"/>
        <v>0</v>
      </c>
      <c r="Q83" s="8">
        <v>560</v>
      </c>
      <c r="R83" s="12">
        <f t="shared" si="232"/>
        <v>0</v>
      </c>
      <c r="S83" s="27"/>
      <c r="T83" s="9"/>
      <c r="U83" s="8"/>
      <c r="V83" s="12"/>
      <c r="W83" s="11">
        <v>300</v>
      </c>
      <c r="X83" s="9">
        <f t="shared" si="233"/>
        <v>0</v>
      </c>
      <c r="Y83" s="8">
        <v>100</v>
      </c>
      <c r="Z83" s="12">
        <f t="shared" si="234"/>
        <v>0</v>
      </c>
      <c r="AA83" s="27">
        <v>2300</v>
      </c>
      <c r="AB83" s="9">
        <f t="shared" si="235"/>
        <v>0</v>
      </c>
      <c r="AC83" s="8"/>
      <c r="AD83" s="12"/>
      <c r="AE83" s="27"/>
      <c r="AF83" s="12"/>
      <c r="AG83" s="27"/>
      <c r="AH83" s="12"/>
      <c r="AI83" s="27">
        <v>79200</v>
      </c>
      <c r="AJ83" s="12">
        <f t="shared" si="236"/>
        <v>0</v>
      </c>
      <c r="AK83" s="36"/>
    </row>
    <row r="84" spans="1:37" x14ac:dyDescent="0.25">
      <c r="A84" s="92"/>
      <c r="B84" s="10" t="s">
        <v>10</v>
      </c>
      <c r="C84" s="11">
        <v>5000</v>
      </c>
      <c r="D84" s="9">
        <f t="shared" si="225"/>
        <v>0</v>
      </c>
      <c r="E84" s="8">
        <v>1200</v>
      </c>
      <c r="F84" s="12">
        <f t="shared" si="226"/>
        <v>0</v>
      </c>
      <c r="G84" s="27">
        <v>4000</v>
      </c>
      <c r="H84" s="9">
        <f t="shared" si="227"/>
        <v>0</v>
      </c>
      <c r="I84" s="8">
        <v>600</v>
      </c>
      <c r="J84" s="12">
        <f t="shared" si="228"/>
        <v>0</v>
      </c>
      <c r="K84" s="27">
        <v>4500</v>
      </c>
      <c r="L84" s="9">
        <f t="shared" si="229"/>
        <v>0</v>
      </c>
      <c r="M84" s="8">
        <v>1300</v>
      </c>
      <c r="N84" s="12">
        <f t="shared" si="230"/>
        <v>0</v>
      </c>
      <c r="O84" s="27">
        <v>2500</v>
      </c>
      <c r="P84" s="9">
        <f t="shared" si="231"/>
        <v>0</v>
      </c>
      <c r="Q84" s="8">
        <v>500</v>
      </c>
      <c r="R84" s="12">
        <f t="shared" si="232"/>
        <v>0</v>
      </c>
      <c r="S84" s="27"/>
      <c r="T84" s="9"/>
      <c r="U84" s="8"/>
      <c r="V84" s="12"/>
      <c r="W84" s="11">
        <v>300</v>
      </c>
      <c r="X84" s="9">
        <f t="shared" si="233"/>
        <v>0</v>
      </c>
      <c r="Y84" s="8">
        <v>100</v>
      </c>
      <c r="Z84" s="12">
        <f t="shared" si="234"/>
        <v>0</v>
      </c>
      <c r="AA84" s="27">
        <v>2300</v>
      </c>
      <c r="AB84" s="9">
        <f t="shared" si="235"/>
        <v>0</v>
      </c>
      <c r="AC84" s="8"/>
      <c r="AD84" s="12"/>
      <c r="AE84" s="27"/>
      <c r="AF84" s="12"/>
      <c r="AG84" s="27"/>
      <c r="AH84" s="12"/>
      <c r="AI84" s="27">
        <v>79200</v>
      </c>
      <c r="AJ84" s="12">
        <f t="shared" si="236"/>
        <v>0</v>
      </c>
      <c r="AK84" s="36"/>
    </row>
    <row r="85" spans="1:37" x14ac:dyDescent="0.25">
      <c r="A85" s="92"/>
      <c r="B85" s="10" t="s">
        <v>11</v>
      </c>
      <c r="C85" s="11">
        <v>1200</v>
      </c>
      <c r="D85" s="9">
        <f t="shared" si="225"/>
        <v>0</v>
      </c>
      <c r="E85" s="8">
        <v>5000</v>
      </c>
      <c r="F85" s="12">
        <f t="shared" si="226"/>
        <v>0</v>
      </c>
      <c r="G85" s="27">
        <v>600</v>
      </c>
      <c r="H85" s="9">
        <f t="shared" si="227"/>
        <v>0</v>
      </c>
      <c r="I85" s="8">
        <v>4000</v>
      </c>
      <c r="J85" s="12">
        <f t="shared" si="228"/>
        <v>0</v>
      </c>
      <c r="K85" s="27">
        <v>1300</v>
      </c>
      <c r="L85" s="9">
        <f t="shared" si="229"/>
        <v>0</v>
      </c>
      <c r="M85" s="8">
        <v>4500</v>
      </c>
      <c r="N85" s="12">
        <f t="shared" si="230"/>
        <v>0</v>
      </c>
      <c r="O85" s="27">
        <v>500</v>
      </c>
      <c r="P85" s="9">
        <f t="shared" si="231"/>
        <v>0</v>
      </c>
      <c r="Q85" s="8">
        <v>2500</v>
      </c>
      <c r="R85" s="12">
        <f t="shared" si="232"/>
        <v>0</v>
      </c>
      <c r="S85" s="27"/>
      <c r="T85" s="9"/>
      <c r="U85" s="8"/>
      <c r="V85" s="12"/>
      <c r="W85" s="11">
        <v>100</v>
      </c>
      <c r="X85" s="9">
        <f t="shared" si="233"/>
        <v>0</v>
      </c>
      <c r="Y85" s="8">
        <v>300</v>
      </c>
      <c r="Z85" s="12">
        <f t="shared" si="234"/>
        <v>0</v>
      </c>
      <c r="AA85" s="27">
        <v>2300</v>
      </c>
      <c r="AB85" s="9">
        <f t="shared" si="235"/>
        <v>0</v>
      </c>
      <c r="AC85" s="8"/>
      <c r="AD85" s="12"/>
      <c r="AE85" s="27"/>
      <c r="AF85" s="12"/>
      <c r="AG85" s="27"/>
      <c r="AH85" s="12"/>
      <c r="AI85" s="27">
        <v>79200</v>
      </c>
      <c r="AJ85" s="12">
        <f t="shared" si="236"/>
        <v>0</v>
      </c>
      <c r="AK85" s="36"/>
    </row>
    <row r="86" spans="1:37" x14ac:dyDescent="0.25">
      <c r="A86" s="92"/>
      <c r="B86" s="10" t="s">
        <v>0</v>
      </c>
      <c r="C86" s="11">
        <v>2350</v>
      </c>
      <c r="D86" s="9">
        <f t="shared" si="225"/>
        <v>0</v>
      </c>
      <c r="E86" s="8">
        <v>5000</v>
      </c>
      <c r="F86" s="12">
        <f t="shared" si="226"/>
        <v>0</v>
      </c>
      <c r="G86" s="27">
        <v>1850</v>
      </c>
      <c r="H86" s="9">
        <f t="shared" si="227"/>
        <v>0</v>
      </c>
      <c r="I86" s="8">
        <v>4000</v>
      </c>
      <c r="J86" s="12">
        <f t="shared" si="228"/>
        <v>0</v>
      </c>
      <c r="K86" s="27">
        <v>2400</v>
      </c>
      <c r="L86" s="9">
        <f t="shared" si="229"/>
        <v>0</v>
      </c>
      <c r="M86" s="8">
        <v>5000</v>
      </c>
      <c r="N86" s="12">
        <f t="shared" si="230"/>
        <v>0</v>
      </c>
      <c r="O86" s="27">
        <v>900</v>
      </c>
      <c r="P86" s="9">
        <f t="shared" si="231"/>
        <v>0</v>
      </c>
      <c r="Q86" s="8">
        <v>3000</v>
      </c>
      <c r="R86" s="12">
        <f t="shared" si="232"/>
        <v>0</v>
      </c>
      <c r="S86" s="27"/>
      <c r="T86" s="9"/>
      <c r="U86" s="8"/>
      <c r="V86" s="12"/>
      <c r="W86" s="11">
        <v>100</v>
      </c>
      <c r="X86" s="9">
        <f t="shared" si="233"/>
        <v>0</v>
      </c>
      <c r="Y86" s="8">
        <v>400</v>
      </c>
      <c r="Z86" s="12">
        <f t="shared" si="234"/>
        <v>0</v>
      </c>
      <c r="AA86" s="27">
        <v>2300</v>
      </c>
      <c r="AB86" s="9">
        <f t="shared" si="235"/>
        <v>0</v>
      </c>
      <c r="AC86" s="8"/>
      <c r="AD86" s="12"/>
      <c r="AE86" s="27"/>
      <c r="AF86" s="12"/>
      <c r="AG86" s="27"/>
      <c r="AH86" s="12"/>
      <c r="AI86" s="27">
        <v>79200</v>
      </c>
      <c r="AJ86" s="12">
        <f t="shared" si="236"/>
        <v>0</v>
      </c>
      <c r="AK86" s="37"/>
    </row>
    <row r="87" spans="1:37" x14ac:dyDescent="0.25">
      <c r="A87" s="92"/>
      <c r="B87" s="10" t="s">
        <v>1</v>
      </c>
      <c r="C87" s="11">
        <v>2350</v>
      </c>
      <c r="D87" s="9">
        <f t="shared" si="225"/>
        <v>0</v>
      </c>
      <c r="E87" s="8">
        <v>5000</v>
      </c>
      <c r="F87" s="12">
        <f t="shared" si="226"/>
        <v>0</v>
      </c>
      <c r="G87" s="27">
        <v>1850</v>
      </c>
      <c r="H87" s="9">
        <f t="shared" si="227"/>
        <v>0</v>
      </c>
      <c r="I87" s="8">
        <v>4000</v>
      </c>
      <c r="J87" s="12">
        <f t="shared" si="228"/>
        <v>0</v>
      </c>
      <c r="K87" s="27">
        <v>2400</v>
      </c>
      <c r="L87" s="9">
        <f t="shared" si="229"/>
        <v>0</v>
      </c>
      <c r="M87" s="8">
        <v>5000</v>
      </c>
      <c r="N87" s="12">
        <f t="shared" si="230"/>
        <v>0</v>
      </c>
      <c r="O87" s="27">
        <v>900</v>
      </c>
      <c r="P87" s="9">
        <f t="shared" si="231"/>
        <v>0</v>
      </c>
      <c r="Q87" s="8">
        <v>3000</v>
      </c>
      <c r="R87" s="12">
        <f t="shared" si="232"/>
        <v>0</v>
      </c>
      <c r="S87" s="27"/>
      <c r="T87" s="9"/>
      <c r="U87" s="8"/>
      <c r="V87" s="12"/>
      <c r="W87" s="11">
        <v>100</v>
      </c>
      <c r="X87" s="9">
        <f t="shared" si="233"/>
        <v>0</v>
      </c>
      <c r="Y87" s="8">
        <v>400</v>
      </c>
      <c r="Z87" s="12">
        <f t="shared" si="234"/>
        <v>0</v>
      </c>
      <c r="AA87" s="27">
        <v>2300</v>
      </c>
      <c r="AB87" s="9">
        <f t="shared" si="235"/>
        <v>0</v>
      </c>
      <c r="AC87" s="8"/>
      <c r="AD87" s="12"/>
      <c r="AE87" s="27"/>
      <c r="AF87" s="12"/>
      <c r="AG87" s="27"/>
      <c r="AH87" s="12"/>
      <c r="AI87" s="27">
        <v>79200</v>
      </c>
      <c r="AJ87" s="12">
        <f t="shared" si="236"/>
        <v>0</v>
      </c>
      <c r="AK87" s="37"/>
    </row>
    <row r="88" spans="1:37" ht="15.75" thickBot="1" x14ac:dyDescent="0.3">
      <c r="A88" s="92"/>
      <c r="B88" s="10" t="s">
        <v>2</v>
      </c>
      <c r="C88" s="21">
        <v>2350</v>
      </c>
      <c r="D88" s="9">
        <f t="shared" si="225"/>
        <v>0</v>
      </c>
      <c r="E88" s="23">
        <v>5000</v>
      </c>
      <c r="F88" s="12">
        <f t="shared" si="226"/>
        <v>0</v>
      </c>
      <c r="G88" s="41">
        <v>1850</v>
      </c>
      <c r="H88" s="9">
        <f t="shared" si="227"/>
        <v>0</v>
      </c>
      <c r="I88" s="23">
        <v>4000</v>
      </c>
      <c r="J88" s="12">
        <f t="shared" si="228"/>
        <v>0</v>
      </c>
      <c r="K88" s="41">
        <v>2400</v>
      </c>
      <c r="L88" s="9">
        <f t="shared" si="229"/>
        <v>0</v>
      </c>
      <c r="M88" s="23">
        <v>5000</v>
      </c>
      <c r="N88" s="12">
        <f t="shared" si="230"/>
        <v>0</v>
      </c>
      <c r="O88" s="41">
        <v>900</v>
      </c>
      <c r="P88" s="9">
        <f t="shared" si="231"/>
        <v>0</v>
      </c>
      <c r="Q88" s="23">
        <v>3000</v>
      </c>
      <c r="R88" s="12">
        <f t="shared" si="232"/>
        <v>0</v>
      </c>
      <c r="S88" s="41"/>
      <c r="T88" s="22"/>
      <c r="U88" s="23"/>
      <c r="V88" s="24"/>
      <c r="W88" s="21">
        <v>100</v>
      </c>
      <c r="X88" s="9">
        <f t="shared" si="233"/>
        <v>0</v>
      </c>
      <c r="Y88" s="23">
        <v>400</v>
      </c>
      <c r="Z88" s="12">
        <f t="shared" si="234"/>
        <v>0</v>
      </c>
      <c r="AA88" s="41">
        <v>2300</v>
      </c>
      <c r="AB88" s="9">
        <f t="shared" si="235"/>
        <v>0</v>
      </c>
      <c r="AC88" s="23"/>
      <c r="AD88" s="24"/>
      <c r="AE88" s="41"/>
      <c r="AF88" s="24"/>
      <c r="AG88" s="41"/>
      <c r="AH88" s="24"/>
      <c r="AI88" s="41">
        <v>79200</v>
      </c>
      <c r="AJ88" s="12">
        <f t="shared" si="236"/>
        <v>0</v>
      </c>
      <c r="AK88" s="38"/>
    </row>
    <row r="89" spans="1:37" s="3" customFormat="1" ht="33.75" customHeight="1" thickBot="1" x14ac:dyDescent="0.3">
      <c r="A89" s="94" t="s">
        <v>45</v>
      </c>
      <c r="B89" s="95"/>
      <c r="C89" s="25">
        <f>SUM(C78:C88)</f>
        <v>31500</v>
      </c>
      <c r="D89" s="6">
        <f>SUM(D77:D88)</f>
        <v>0</v>
      </c>
      <c r="E89" s="6">
        <f t="shared" ref="E89:J89" si="237">SUM(E77:E88)</f>
        <v>43700</v>
      </c>
      <c r="F89" s="6">
        <f t="shared" si="237"/>
        <v>0</v>
      </c>
      <c r="G89" s="6">
        <f t="shared" si="237"/>
        <v>24300</v>
      </c>
      <c r="H89" s="6">
        <f t="shared" si="237"/>
        <v>0</v>
      </c>
      <c r="I89" s="6">
        <f t="shared" si="237"/>
        <v>33900</v>
      </c>
      <c r="J89" s="6">
        <f t="shared" si="237"/>
        <v>0</v>
      </c>
      <c r="K89" s="25">
        <f t="shared" ref="K89:AJ89" si="238">SUM(K78:K88)</f>
        <v>30500</v>
      </c>
      <c r="L89" s="25">
        <f t="shared" si="238"/>
        <v>0</v>
      </c>
      <c r="M89" s="25">
        <f t="shared" si="238"/>
        <v>43000</v>
      </c>
      <c r="N89" s="25">
        <f t="shared" si="238"/>
        <v>0</v>
      </c>
      <c r="O89" s="25">
        <f t="shared" si="238"/>
        <v>13900</v>
      </c>
      <c r="P89" s="25">
        <f t="shared" si="238"/>
        <v>0</v>
      </c>
      <c r="Q89" s="25">
        <f t="shared" si="238"/>
        <v>24560</v>
      </c>
      <c r="R89" s="25">
        <f t="shared" si="238"/>
        <v>0</v>
      </c>
      <c r="S89" s="25"/>
      <c r="T89" s="6"/>
      <c r="U89" s="6"/>
      <c r="V89" s="26"/>
      <c r="W89" s="25">
        <f t="shared" si="238"/>
        <v>1700</v>
      </c>
      <c r="X89" s="25">
        <f t="shared" si="238"/>
        <v>0</v>
      </c>
      <c r="Y89" s="25">
        <f t="shared" si="238"/>
        <v>3300</v>
      </c>
      <c r="Z89" s="25">
        <f t="shared" si="238"/>
        <v>0</v>
      </c>
      <c r="AA89" s="25">
        <f t="shared" si="238"/>
        <v>25300</v>
      </c>
      <c r="AB89" s="25">
        <f t="shared" si="238"/>
        <v>0</v>
      </c>
      <c r="AC89" s="6"/>
      <c r="AD89" s="26"/>
      <c r="AE89" s="25"/>
      <c r="AF89" s="26"/>
      <c r="AG89" s="25"/>
      <c r="AH89" s="26"/>
      <c r="AI89" s="25">
        <f t="shared" si="238"/>
        <v>871200</v>
      </c>
      <c r="AJ89" s="25">
        <f t="shared" si="238"/>
        <v>0</v>
      </c>
      <c r="AK89" s="58">
        <f>D89+F89+H89+J89+L89+N89+P89+R89+T89+V89+X89+Z89+AB89+AD89+AF89+AH89+AJ89</f>
        <v>0</v>
      </c>
    </row>
    <row r="90" spans="1:37" ht="30.75" customHeight="1" thickBot="1" x14ac:dyDescent="0.35">
      <c r="A90" s="96" t="s">
        <v>35</v>
      </c>
      <c r="B90" s="97"/>
      <c r="C90" s="97"/>
      <c r="D90" s="97"/>
      <c r="E90" s="97"/>
      <c r="F90" s="97"/>
      <c r="G90" s="97"/>
      <c r="H90" s="97"/>
      <c r="I90" s="97"/>
      <c r="J90" s="97"/>
      <c r="K90" s="97"/>
      <c r="L90" s="97"/>
      <c r="M90" s="97"/>
      <c r="N90" s="97"/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  <c r="Z90" s="97"/>
      <c r="AA90" s="97"/>
      <c r="AB90" s="97"/>
      <c r="AC90" s="97"/>
      <c r="AD90" s="97"/>
      <c r="AE90" s="97"/>
      <c r="AF90" s="97"/>
      <c r="AG90" s="97"/>
      <c r="AH90" s="97"/>
      <c r="AI90" s="97"/>
      <c r="AJ90" s="97"/>
      <c r="AK90" s="98"/>
    </row>
    <row r="91" spans="1:37" ht="15.75" thickBot="1" x14ac:dyDescent="0.3">
      <c r="A91" s="61"/>
      <c r="B91" s="62"/>
      <c r="C91" s="103" t="s">
        <v>20</v>
      </c>
      <c r="D91" s="103"/>
      <c r="E91" s="103"/>
      <c r="F91" s="103"/>
      <c r="G91" s="103"/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3"/>
      <c r="Z91" s="103"/>
      <c r="AA91" s="103" t="s">
        <v>27</v>
      </c>
      <c r="AB91" s="103"/>
      <c r="AC91" s="103"/>
      <c r="AD91" s="103"/>
      <c r="AE91" s="103"/>
      <c r="AF91" s="103"/>
      <c r="AG91" s="103"/>
      <c r="AH91" s="103"/>
      <c r="AI91" s="103"/>
      <c r="AJ91" s="103"/>
      <c r="AK91" s="104" t="s">
        <v>48</v>
      </c>
    </row>
    <row r="92" spans="1:37" x14ac:dyDescent="0.25">
      <c r="A92" s="32"/>
      <c r="B92" s="33"/>
      <c r="C92" s="86" t="s">
        <v>12</v>
      </c>
      <c r="D92" s="87"/>
      <c r="E92" s="87"/>
      <c r="F92" s="88"/>
      <c r="G92" s="86" t="s">
        <v>15</v>
      </c>
      <c r="H92" s="87"/>
      <c r="I92" s="87"/>
      <c r="J92" s="88"/>
      <c r="K92" s="86" t="s">
        <v>16</v>
      </c>
      <c r="L92" s="87"/>
      <c r="M92" s="87"/>
      <c r="N92" s="88"/>
      <c r="O92" s="86" t="s">
        <v>17</v>
      </c>
      <c r="P92" s="87"/>
      <c r="Q92" s="87"/>
      <c r="R92" s="88"/>
      <c r="S92" s="86" t="s">
        <v>18</v>
      </c>
      <c r="T92" s="87"/>
      <c r="U92" s="87"/>
      <c r="V92" s="88"/>
      <c r="W92" s="86" t="s">
        <v>19</v>
      </c>
      <c r="X92" s="87"/>
      <c r="Y92" s="87"/>
      <c r="Z92" s="88"/>
      <c r="AA92" s="86" t="s">
        <v>21</v>
      </c>
      <c r="AB92" s="87"/>
      <c r="AC92" s="87"/>
      <c r="AD92" s="88"/>
      <c r="AE92" s="86" t="s">
        <v>22</v>
      </c>
      <c r="AF92" s="89"/>
      <c r="AG92" s="86" t="s">
        <v>23</v>
      </c>
      <c r="AH92" s="89"/>
      <c r="AI92" s="86" t="s">
        <v>26</v>
      </c>
      <c r="AJ92" s="89"/>
      <c r="AK92" s="66"/>
    </row>
    <row r="93" spans="1:37" ht="34.5" customHeight="1" thickBot="1" x14ac:dyDescent="0.3">
      <c r="A93" s="34"/>
      <c r="B93" s="10"/>
      <c r="C93" s="17" t="s">
        <v>13</v>
      </c>
      <c r="D93" s="18" t="s">
        <v>38</v>
      </c>
      <c r="E93" s="19" t="s">
        <v>14</v>
      </c>
      <c r="F93" s="28" t="s">
        <v>38</v>
      </c>
      <c r="G93" s="17" t="s">
        <v>13</v>
      </c>
      <c r="H93" s="18" t="s">
        <v>38</v>
      </c>
      <c r="I93" s="19" t="s">
        <v>14</v>
      </c>
      <c r="J93" s="28" t="s">
        <v>38</v>
      </c>
      <c r="K93" s="17" t="s">
        <v>13</v>
      </c>
      <c r="L93" s="18" t="s">
        <v>38</v>
      </c>
      <c r="M93" s="19" t="s">
        <v>14</v>
      </c>
      <c r="N93" s="28" t="s">
        <v>38</v>
      </c>
      <c r="O93" s="17" t="s">
        <v>13</v>
      </c>
      <c r="P93" s="18" t="s">
        <v>38</v>
      </c>
      <c r="Q93" s="19" t="s">
        <v>14</v>
      </c>
      <c r="R93" s="28" t="s">
        <v>38</v>
      </c>
      <c r="S93" s="17" t="s">
        <v>13</v>
      </c>
      <c r="T93" s="18" t="s">
        <v>38</v>
      </c>
      <c r="U93" s="19" t="s">
        <v>14</v>
      </c>
      <c r="V93" s="28" t="s">
        <v>38</v>
      </c>
      <c r="W93" s="17" t="s">
        <v>13</v>
      </c>
      <c r="X93" s="18" t="s">
        <v>38</v>
      </c>
      <c r="Y93" s="19" t="s">
        <v>14</v>
      </c>
      <c r="Z93" s="28" t="s">
        <v>38</v>
      </c>
      <c r="AA93" s="17" t="s">
        <v>24</v>
      </c>
      <c r="AB93" s="18" t="s">
        <v>38</v>
      </c>
      <c r="AC93" s="19" t="s">
        <v>25</v>
      </c>
      <c r="AD93" s="28" t="s">
        <v>38</v>
      </c>
      <c r="AE93" s="93"/>
      <c r="AF93" s="90" t="s">
        <v>38</v>
      </c>
      <c r="AG93" s="93"/>
      <c r="AH93" s="90" t="s">
        <v>38</v>
      </c>
      <c r="AI93" s="93"/>
      <c r="AJ93" s="90" t="s">
        <v>38</v>
      </c>
      <c r="AK93" s="67"/>
    </row>
    <row r="94" spans="1:37" x14ac:dyDescent="0.25">
      <c r="A94" s="92">
        <v>2019</v>
      </c>
      <c r="B94" s="10" t="s">
        <v>3</v>
      </c>
      <c r="C94" s="13"/>
      <c r="D94" s="14"/>
      <c r="E94" s="15">
        <v>55555</v>
      </c>
      <c r="F94" s="16">
        <f>F6/E6*E94</f>
        <v>0</v>
      </c>
      <c r="G94" s="30"/>
      <c r="H94" s="14"/>
      <c r="I94" s="15">
        <v>55555</v>
      </c>
      <c r="J94" s="16">
        <f>J6/I6*I94</f>
        <v>0</v>
      </c>
      <c r="K94" s="30"/>
      <c r="L94" s="14"/>
      <c r="M94" s="15">
        <v>55555</v>
      </c>
      <c r="N94" s="16">
        <f>N6/M6*M94</f>
        <v>0</v>
      </c>
      <c r="O94" s="30"/>
      <c r="P94" s="14"/>
      <c r="Q94" s="15"/>
      <c r="R94" s="16"/>
      <c r="S94" s="30"/>
      <c r="T94" s="14"/>
      <c r="U94" s="15"/>
      <c r="V94" s="16"/>
      <c r="W94" s="13"/>
      <c r="X94" s="14"/>
      <c r="Y94" s="15"/>
      <c r="Z94" s="16"/>
      <c r="AA94" s="30"/>
      <c r="AB94" s="14"/>
      <c r="AC94" s="15"/>
      <c r="AD94" s="16"/>
      <c r="AE94" s="30"/>
      <c r="AF94" s="16"/>
      <c r="AG94" s="30"/>
      <c r="AH94" s="16"/>
      <c r="AI94" s="30"/>
      <c r="AJ94" s="16"/>
      <c r="AK94" s="35"/>
    </row>
    <row r="95" spans="1:37" x14ac:dyDescent="0.25">
      <c r="A95" s="92"/>
      <c r="B95" s="10" t="s">
        <v>4</v>
      </c>
      <c r="C95" s="11"/>
      <c r="D95" s="9"/>
      <c r="E95" s="8">
        <v>55555</v>
      </c>
      <c r="F95" s="16">
        <f t="shared" ref="F95:F105" si="239">F7/E7*E95</f>
        <v>0</v>
      </c>
      <c r="G95" s="27"/>
      <c r="H95" s="9"/>
      <c r="I95" s="8">
        <v>55555</v>
      </c>
      <c r="J95" s="16">
        <f t="shared" ref="J95:J105" si="240">J7/I7*I95</f>
        <v>0</v>
      </c>
      <c r="K95" s="27"/>
      <c r="L95" s="9"/>
      <c r="M95" s="8">
        <v>55555</v>
      </c>
      <c r="N95" s="16">
        <f t="shared" ref="N95:N105" si="241">N7/M7*M95</f>
        <v>0</v>
      </c>
      <c r="O95" s="27"/>
      <c r="P95" s="9"/>
      <c r="Q95" s="8"/>
      <c r="R95" s="12"/>
      <c r="S95" s="27"/>
      <c r="T95" s="9"/>
      <c r="U95" s="8"/>
      <c r="V95" s="12"/>
      <c r="W95" s="11"/>
      <c r="X95" s="9"/>
      <c r="Y95" s="8"/>
      <c r="Z95" s="12"/>
      <c r="AA95" s="27"/>
      <c r="AB95" s="9"/>
      <c r="AC95" s="8"/>
      <c r="AD95" s="12"/>
      <c r="AE95" s="27"/>
      <c r="AF95" s="12"/>
      <c r="AG95" s="27"/>
      <c r="AH95" s="12"/>
      <c r="AI95" s="27"/>
      <c r="AJ95" s="12"/>
      <c r="AK95" s="36"/>
    </row>
    <row r="96" spans="1:37" x14ac:dyDescent="0.25">
      <c r="A96" s="92"/>
      <c r="B96" s="10" t="s">
        <v>5</v>
      </c>
      <c r="C96" s="11"/>
      <c r="D96" s="9"/>
      <c r="E96" s="8">
        <v>55555</v>
      </c>
      <c r="F96" s="16">
        <f t="shared" si="239"/>
        <v>0</v>
      </c>
      <c r="G96" s="27"/>
      <c r="H96" s="9"/>
      <c r="I96" s="8">
        <v>55555</v>
      </c>
      <c r="J96" s="16">
        <f t="shared" si="240"/>
        <v>0</v>
      </c>
      <c r="K96" s="27"/>
      <c r="L96" s="9"/>
      <c r="M96" s="8">
        <v>55555</v>
      </c>
      <c r="N96" s="16">
        <f t="shared" si="241"/>
        <v>0</v>
      </c>
      <c r="O96" s="27"/>
      <c r="P96" s="9"/>
      <c r="Q96" s="8"/>
      <c r="R96" s="12"/>
      <c r="S96" s="27"/>
      <c r="T96" s="9"/>
      <c r="U96" s="8"/>
      <c r="V96" s="12"/>
      <c r="W96" s="11"/>
      <c r="X96" s="9"/>
      <c r="Y96" s="8"/>
      <c r="Z96" s="12"/>
      <c r="AA96" s="27"/>
      <c r="AB96" s="9"/>
      <c r="AC96" s="8"/>
      <c r="AD96" s="12"/>
      <c r="AE96" s="27"/>
      <c r="AF96" s="12"/>
      <c r="AG96" s="27"/>
      <c r="AH96" s="12"/>
      <c r="AI96" s="27"/>
      <c r="AJ96" s="12"/>
      <c r="AK96" s="36"/>
    </row>
    <row r="97" spans="1:37" x14ac:dyDescent="0.25">
      <c r="A97" s="92"/>
      <c r="B97" s="10" t="s">
        <v>6</v>
      </c>
      <c r="C97" s="11"/>
      <c r="D97" s="9"/>
      <c r="E97" s="8">
        <v>55555</v>
      </c>
      <c r="F97" s="16">
        <f t="shared" si="239"/>
        <v>0</v>
      </c>
      <c r="G97" s="27"/>
      <c r="H97" s="9"/>
      <c r="I97" s="8">
        <v>55555</v>
      </c>
      <c r="J97" s="16">
        <f t="shared" si="240"/>
        <v>0</v>
      </c>
      <c r="K97" s="27"/>
      <c r="L97" s="9"/>
      <c r="M97" s="8">
        <v>55555</v>
      </c>
      <c r="N97" s="16">
        <f t="shared" si="241"/>
        <v>0</v>
      </c>
      <c r="O97" s="27"/>
      <c r="P97" s="9"/>
      <c r="Q97" s="8"/>
      <c r="R97" s="12"/>
      <c r="S97" s="27"/>
      <c r="T97" s="9"/>
      <c r="U97" s="8"/>
      <c r="V97" s="12"/>
      <c r="W97" s="11"/>
      <c r="X97" s="9"/>
      <c r="Y97" s="8"/>
      <c r="Z97" s="12"/>
      <c r="AA97" s="27"/>
      <c r="AB97" s="9"/>
      <c r="AC97" s="8"/>
      <c r="AD97" s="12"/>
      <c r="AE97" s="27"/>
      <c r="AF97" s="12"/>
      <c r="AG97" s="27"/>
      <c r="AH97" s="12"/>
      <c r="AI97" s="27"/>
      <c r="AJ97" s="12"/>
      <c r="AK97" s="36"/>
    </row>
    <row r="98" spans="1:37" x14ac:dyDescent="0.25">
      <c r="A98" s="92">
        <v>2020</v>
      </c>
      <c r="B98" s="10" t="s">
        <v>7</v>
      </c>
      <c r="C98" s="11"/>
      <c r="D98" s="9"/>
      <c r="E98" s="8">
        <v>55555</v>
      </c>
      <c r="F98" s="16">
        <f t="shared" si="239"/>
        <v>0</v>
      </c>
      <c r="G98" s="27"/>
      <c r="H98" s="9"/>
      <c r="I98" s="8">
        <v>55555</v>
      </c>
      <c r="J98" s="16">
        <f t="shared" si="240"/>
        <v>0</v>
      </c>
      <c r="K98" s="27"/>
      <c r="L98" s="9"/>
      <c r="M98" s="8">
        <v>55555</v>
      </c>
      <c r="N98" s="16">
        <f t="shared" si="241"/>
        <v>0</v>
      </c>
      <c r="O98" s="27"/>
      <c r="P98" s="9"/>
      <c r="Q98" s="8"/>
      <c r="R98" s="12"/>
      <c r="S98" s="27"/>
      <c r="T98" s="9"/>
      <c r="U98" s="8"/>
      <c r="V98" s="12"/>
      <c r="W98" s="11"/>
      <c r="X98" s="9"/>
      <c r="Y98" s="8"/>
      <c r="Z98" s="12"/>
      <c r="AA98" s="27"/>
      <c r="AB98" s="9"/>
      <c r="AC98" s="8"/>
      <c r="AD98" s="12"/>
      <c r="AE98" s="27"/>
      <c r="AF98" s="12"/>
      <c r="AG98" s="27"/>
      <c r="AH98" s="12"/>
      <c r="AI98" s="27"/>
      <c r="AJ98" s="12"/>
      <c r="AK98" s="36"/>
    </row>
    <row r="99" spans="1:37" x14ac:dyDescent="0.25">
      <c r="A99" s="92"/>
      <c r="B99" s="10" t="s">
        <v>8</v>
      </c>
      <c r="C99" s="11"/>
      <c r="D99" s="9"/>
      <c r="E99" s="8">
        <v>55555</v>
      </c>
      <c r="F99" s="16">
        <f t="shared" si="239"/>
        <v>0</v>
      </c>
      <c r="G99" s="27"/>
      <c r="H99" s="9"/>
      <c r="I99" s="8">
        <v>55555</v>
      </c>
      <c r="J99" s="16">
        <f t="shared" si="240"/>
        <v>0</v>
      </c>
      <c r="K99" s="27"/>
      <c r="L99" s="9"/>
      <c r="M99" s="8">
        <v>55555</v>
      </c>
      <c r="N99" s="16">
        <f t="shared" si="241"/>
        <v>0</v>
      </c>
      <c r="O99" s="27"/>
      <c r="P99" s="9"/>
      <c r="Q99" s="8"/>
      <c r="R99" s="12"/>
      <c r="S99" s="27"/>
      <c r="T99" s="9"/>
      <c r="U99" s="8"/>
      <c r="V99" s="12"/>
      <c r="W99" s="11"/>
      <c r="X99" s="9"/>
      <c r="Y99" s="8"/>
      <c r="Z99" s="12"/>
      <c r="AA99" s="27"/>
      <c r="AB99" s="9"/>
      <c r="AC99" s="8"/>
      <c r="AD99" s="12"/>
      <c r="AE99" s="27">
        <v>1000</v>
      </c>
      <c r="AF99" s="12">
        <f>AF11/AE11*AE99</f>
        <v>0</v>
      </c>
      <c r="AG99" s="27">
        <v>1000</v>
      </c>
      <c r="AH99" s="12">
        <f>AH11/AG11*AG99</f>
        <v>0</v>
      </c>
      <c r="AI99" s="27">
        <v>10000</v>
      </c>
      <c r="AJ99" s="12">
        <f>AJ11/AI11*AI99</f>
        <v>0</v>
      </c>
      <c r="AK99" s="36"/>
    </row>
    <row r="100" spans="1:37" x14ac:dyDescent="0.25">
      <c r="A100" s="92"/>
      <c r="B100" s="10" t="s">
        <v>9</v>
      </c>
      <c r="C100" s="11"/>
      <c r="D100" s="9"/>
      <c r="E100" s="8">
        <v>55555</v>
      </c>
      <c r="F100" s="16">
        <f t="shared" si="239"/>
        <v>0</v>
      </c>
      <c r="G100" s="27"/>
      <c r="H100" s="9"/>
      <c r="I100" s="8">
        <v>55555</v>
      </c>
      <c r="J100" s="16">
        <f t="shared" si="240"/>
        <v>0</v>
      </c>
      <c r="K100" s="27"/>
      <c r="L100" s="9"/>
      <c r="M100" s="8">
        <v>55555</v>
      </c>
      <c r="N100" s="16">
        <f t="shared" si="241"/>
        <v>0</v>
      </c>
      <c r="O100" s="27"/>
      <c r="P100" s="9"/>
      <c r="Q100" s="8"/>
      <c r="R100" s="12"/>
      <c r="S100" s="27"/>
      <c r="T100" s="9"/>
      <c r="U100" s="8"/>
      <c r="V100" s="12"/>
      <c r="W100" s="11"/>
      <c r="X100" s="9"/>
      <c r="Y100" s="8"/>
      <c r="Z100" s="12"/>
      <c r="AA100" s="27"/>
      <c r="AB100" s="9"/>
      <c r="AC100" s="8"/>
      <c r="AD100" s="12"/>
      <c r="AE100" s="27">
        <v>2000</v>
      </c>
      <c r="AF100" s="12">
        <f t="shared" ref="AF100:AF105" si="242">AF12/AE12*AE100</f>
        <v>0</v>
      </c>
      <c r="AG100" s="27">
        <v>2000</v>
      </c>
      <c r="AH100" s="12">
        <f t="shared" ref="AH100:AH105" si="243">AH12/AG12*AG100</f>
        <v>0</v>
      </c>
      <c r="AI100" s="27">
        <v>30000</v>
      </c>
      <c r="AJ100" s="12">
        <f t="shared" ref="AJ100:AJ105" si="244">AJ12/AI12*AI100</f>
        <v>0</v>
      </c>
      <c r="AK100" s="36"/>
    </row>
    <row r="101" spans="1:37" x14ac:dyDescent="0.25">
      <c r="A101" s="92"/>
      <c r="B101" s="10" t="s">
        <v>10</v>
      </c>
      <c r="C101" s="11"/>
      <c r="D101" s="9"/>
      <c r="E101" s="8">
        <v>55555</v>
      </c>
      <c r="F101" s="16">
        <f t="shared" si="239"/>
        <v>0</v>
      </c>
      <c r="G101" s="27"/>
      <c r="H101" s="9"/>
      <c r="I101" s="8">
        <v>55555</v>
      </c>
      <c r="J101" s="16">
        <f t="shared" si="240"/>
        <v>0</v>
      </c>
      <c r="K101" s="27"/>
      <c r="L101" s="9"/>
      <c r="M101" s="8">
        <v>55555</v>
      </c>
      <c r="N101" s="16">
        <f t="shared" si="241"/>
        <v>0</v>
      </c>
      <c r="O101" s="27"/>
      <c r="P101" s="9"/>
      <c r="Q101" s="8"/>
      <c r="R101" s="12"/>
      <c r="S101" s="27"/>
      <c r="T101" s="9"/>
      <c r="U101" s="8"/>
      <c r="V101" s="12"/>
      <c r="W101" s="11"/>
      <c r="X101" s="9"/>
      <c r="Y101" s="8"/>
      <c r="Z101" s="12"/>
      <c r="AA101" s="27"/>
      <c r="AB101" s="9"/>
      <c r="AC101" s="8"/>
      <c r="AD101" s="12"/>
      <c r="AE101" s="27">
        <v>2000</v>
      </c>
      <c r="AF101" s="12">
        <f t="shared" si="242"/>
        <v>0</v>
      </c>
      <c r="AG101" s="27">
        <v>2000</v>
      </c>
      <c r="AH101" s="12">
        <f t="shared" si="243"/>
        <v>0</v>
      </c>
      <c r="AI101" s="27">
        <v>30000</v>
      </c>
      <c r="AJ101" s="12">
        <f t="shared" si="244"/>
        <v>0</v>
      </c>
      <c r="AK101" s="36"/>
    </row>
    <row r="102" spans="1:37" x14ac:dyDescent="0.25">
      <c r="A102" s="92"/>
      <c r="B102" s="10" t="s">
        <v>11</v>
      </c>
      <c r="C102" s="11"/>
      <c r="D102" s="9"/>
      <c r="E102" s="8">
        <v>55555</v>
      </c>
      <c r="F102" s="16">
        <f t="shared" si="239"/>
        <v>0</v>
      </c>
      <c r="G102" s="27"/>
      <c r="H102" s="9"/>
      <c r="I102" s="8">
        <v>55555</v>
      </c>
      <c r="J102" s="16">
        <f t="shared" si="240"/>
        <v>0</v>
      </c>
      <c r="K102" s="27"/>
      <c r="L102" s="9"/>
      <c r="M102" s="8">
        <v>55555</v>
      </c>
      <c r="N102" s="16">
        <f t="shared" si="241"/>
        <v>0</v>
      </c>
      <c r="O102" s="27"/>
      <c r="P102" s="9"/>
      <c r="Q102" s="8"/>
      <c r="R102" s="12"/>
      <c r="S102" s="27"/>
      <c r="T102" s="9"/>
      <c r="U102" s="8"/>
      <c r="V102" s="12"/>
      <c r="W102" s="11"/>
      <c r="X102" s="9"/>
      <c r="Y102" s="8"/>
      <c r="Z102" s="12"/>
      <c r="AA102" s="27"/>
      <c r="AB102" s="9"/>
      <c r="AC102" s="8"/>
      <c r="AD102" s="12"/>
      <c r="AE102" s="27">
        <v>2000</v>
      </c>
      <c r="AF102" s="12">
        <f t="shared" si="242"/>
        <v>0</v>
      </c>
      <c r="AG102" s="27">
        <v>2000</v>
      </c>
      <c r="AH102" s="12">
        <f t="shared" si="243"/>
        <v>0</v>
      </c>
      <c r="AI102" s="27">
        <v>30000</v>
      </c>
      <c r="AJ102" s="12">
        <f t="shared" si="244"/>
        <v>0</v>
      </c>
      <c r="AK102" s="36"/>
    </row>
    <row r="103" spans="1:37" x14ac:dyDescent="0.25">
      <c r="A103" s="92"/>
      <c r="B103" s="10" t="s">
        <v>0</v>
      </c>
      <c r="C103" s="11"/>
      <c r="D103" s="9"/>
      <c r="E103" s="8">
        <v>55555</v>
      </c>
      <c r="F103" s="16">
        <f t="shared" si="239"/>
        <v>0</v>
      </c>
      <c r="G103" s="27"/>
      <c r="H103" s="9"/>
      <c r="I103" s="8">
        <v>55555</v>
      </c>
      <c r="J103" s="16">
        <f t="shared" si="240"/>
        <v>0</v>
      </c>
      <c r="K103" s="27"/>
      <c r="L103" s="9"/>
      <c r="M103" s="8">
        <v>55555</v>
      </c>
      <c r="N103" s="16">
        <f t="shared" si="241"/>
        <v>0</v>
      </c>
      <c r="O103" s="27"/>
      <c r="P103" s="9"/>
      <c r="Q103" s="8"/>
      <c r="R103" s="12"/>
      <c r="S103" s="27"/>
      <c r="T103" s="9"/>
      <c r="U103" s="8"/>
      <c r="V103" s="12"/>
      <c r="W103" s="11"/>
      <c r="X103" s="9"/>
      <c r="Y103" s="8"/>
      <c r="Z103" s="12"/>
      <c r="AA103" s="27"/>
      <c r="AB103" s="9"/>
      <c r="AC103" s="8"/>
      <c r="AD103" s="12"/>
      <c r="AE103" s="27">
        <v>2000</v>
      </c>
      <c r="AF103" s="12">
        <f t="shared" si="242"/>
        <v>0</v>
      </c>
      <c r="AG103" s="27">
        <v>2000</v>
      </c>
      <c r="AH103" s="12">
        <f t="shared" si="243"/>
        <v>0</v>
      </c>
      <c r="AI103" s="27">
        <v>30000</v>
      </c>
      <c r="AJ103" s="12">
        <f t="shared" si="244"/>
        <v>0</v>
      </c>
      <c r="AK103" s="37"/>
    </row>
    <row r="104" spans="1:37" x14ac:dyDescent="0.25">
      <c r="A104" s="92"/>
      <c r="B104" s="10" t="s">
        <v>1</v>
      </c>
      <c r="C104" s="11"/>
      <c r="D104" s="9"/>
      <c r="E104" s="8">
        <v>55555</v>
      </c>
      <c r="F104" s="16">
        <f t="shared" si="239"/>
        <v>0</v>
      </c>
      <c r="G104" s="27"/>
      <c r="H104" s="9"/>
      <c r="I104" s="8">
        <v>55555</v>
      </c>
      <c r="J104" s="16">
        <f t="shared" si="240"/>
        <v>0</v>
      </c>
      <c r="K104" s="27"/>
      <c r="L104" s="9"/>
      <c r="M104" s="8">
        <v>55555</v>
      </c>
      <c r="N104" s="16">
        <f t="shared" si="241"/>
        <v>0</v>
      </c>
      <c r="O104" s="27"/>
      <c r="P104" s="9"/>
      <c r="Q104" s="8"/>
      <c r="R104" s="12"/>
      <c r="S104" s="27"/>
      <c r="T104" s="9"/>
      <c r="U104" s="8"/>
      <c r="V104" s="12"/>
      <c r="W104" s="11"/>
      <c r="X104" s="9"/>
      <c r="Y104" s="8"/>
      <c r="Z104" s="12"/>
      <c r="AA104" s="27"/>
      <c r="AB104" s="9"/>
      <c r="AC104" s="8"/>
      <c r="AD104" s="12"/>
      <c r="AE104" s="27">
        <v>2000</v>
      </c>
      <c r="AF104" s="12">
        <f t="shared" si="242"/>
        <v>0</v>
      </c>
      <c r="AG104" s="27">
        <v>2000</v>
      </c>
      <c r="AH104" s="12">
        <f t="shared" si="243"/>
        <v>0</v>
      </c>
      <c r="AI104" s="27">
        <v>30000</v>
      </c>
      <c r="AJ104" s="12">
        <f t="shared" si="244"/>
        <v>0</v>
      </c>
      <c r="AK104" s="37"/>
    </row>
    <row r="105" spans="1:37" ht="15.75" thickBot="1" x14ac:dyDescent="0.3">
      <c r="A105" s="92"/>
      <c r="B105" s="10" t="s">
        <v>2</v>
      </c>
      <c r="C105" s="21"/>
      <c r="D105" s="22"/>
      <c r="E105" s="23">
        <v>55562</v>
      </c>
      <c r="F105" s="16">
        <f t="shared" si="239"/>
        <v>0</v>
      </c>
      <c r="G105" s="41"/>
      <c r="H105" s="22"/>
      <c r="I105" s="23">
        <v>55562</v>
      </c>
      <c r="J105" s="16">
        <f t="shared" si="240"/>
        <v>0</v>
      </c>
      <c r="K105" s="41"/>
      <c r="L105" s="22"/>
      <c r="M105" s="23">
        <v>55561</v>
      </c>
      <c r="N105" s="16">
        <f t="shared" si="241"/>
        <v>0</v>
      </c>
      <c r="O105" s="41"/>
      <c r="P105" s="22"/>
      <c r="Q105" s="23"/>
      <c r="R105" s="24"/>
      <c r="S105" s="41"/>
      <c r="T105" s="22"/>
      <c r="U105" s="23"/>
      <c r="V105" s="24"/>
      <c r="W105" s="21"/>
      <c r="X105" s="22"/>
      <c r="Y105" s="23"/>
      <c r="Z105" s="24"/>
      <c r="AA105" s="41"/>
      <c r="AB105" s="22"/>
      <c r="AC105" s="23"/>
      <c r="AD105" s="24"/>
      <c r="AE105" s="41">
        <v>2000</v>
      </c>
      <c r="AF105" s="12">
        <f t="shared" si="242"/>
        <v>0</v>
      </c>
      <c r="AG105" s="41">
        <v>2000</v>
      </c>
      <c r="AH105" s="12">
        <f t="shared" si="243"/>
        <v>0</v>
      </c>
      <c r="AI105" s="41">
        <v>30000</v>
      </c>
      <c r="AJ105" s="12">
        <f t="shared" si="244"/>
        <v>0</v>
      </c>
      <c r="AK105" s="38"/>
    </row>
    <row r="106" spans="1:37" s="5" customFormat="1" ht="40.5" customHeight="1" thickBot="1" x14ac:dyDescent="0.3">
      <c r="A106" s="94" t="s">
        <v>46</v>
      </c>
      <c r="B106" s="95"/>
      <c r="C106" s="25"/>
      <c r="D106" s="6"/>
      <c r="E106" s="6">
        <f t="shared" ref="E106:AE106" si="245">SUM(E94:E105)</f>
        <v>666667</v>
      </c>
      <c r="F106" s="6">
        <f t="shared" ref="F106" si="246">SUM(F94:F105)</f>
        <v>0</v>
      </c>
      <c r="G106" s="6"/>
      <c r="H106" s="6"/>
      <c r="I106" s="6">
        <f t="shared" ref="I106" si="247">SUM(I94:I105)</f>
        <v>666667</v>
      </c>
      <c r="J106" s="6">
        <f t="shared" ref="J106" si="248">SUM(J94:J105)</f>
        <v>0</v>
      </c>
      <c r="K106" s="6"/>
      <c r="L106" s="6"/>
      <c r="M106" s="6">
        <f t="shared" ref="M106" si="249">SUM(M94:M105)</f>
        <v>666666</v>
      </c>
      <c r="N106" s="6">
        <f t="shared" ref="N106" si="250">SUM(N94:N105)</f>
        <v>0</v>
      </c>
      <c r="O106" s="25"/>
      <c r="P106" s="6"/>
      <c r="Q106" s="6"/>
      <c r="R106" s="6"/>
      <c r="S106" s="25"/>
      <c r="T106" s="6"/>
      <c r="U106" s="6"/>
      <c r="V106" s="26"/>
      <c r="W106" s="25"/>
      <c r="X106" s="6"/>
      <c r="Y106" s="6"/>
      <c r="Z106" s="6"/>
      <c r="AA106" s="25"/>
      <c r="AB106" s="6"/>
      <c r="AC106" s="6"/>
      <c r="AD106" s="26"/>
      <c r="AE106" s="25">
        <f t="shared" si="245"/>
        <v>13000</v>
      </c>
      <c r="AF106" s="25">
        <f t="shared" ref="AF106" si="251">SUM(AF94:AF105)</f>
        <v>0</v>
      </c>
      <c r="AG106" s="25">
        <f t="shared" ref="AG106" si="252">SUM(AG94:AG105)</f>
        <v>13000</v>
      </c>
      <c r="AH106" s="25">
        <f t="shared" ref="AH106" si="253">SUM(AH94:AH105)</f>
        <v>0</v>
      </c>
      <c r="AI106" s="25">
        <f t="shared" ref="AI106" si="254">SUM(AI94:AI105)</f>
        <v>190000</v>
      </c>
      <c r="AJ106" s="25">
        <f t="shared" ref="AJ106" si="255">SUM(AJ94:AJ105)</f>
        <v>0</v>
      </c>
      <c r="AK106" s="58">
        <f>D106+F106+H106+J106+L106+N106+P106+R106+T106+V106+X106+Z106+AB106+AD106+AF106+AH106+AJ106</f>
        <v>0</v>
      </c>
    </row>
    <row r="107" spans="1:37" ht="27.75" customHeight="1" thickBot="1" x14ac:dyDescent="0.35">
      <c r="A107" s="96" t="s">
        <v>36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97"/>
      <c r="W107" s="97"/>
      <c r="X107" s="97"/>
      <c r="Y107" s="97"/>
      <c r="Z107" s="97"/>
      <c r="AA107" s="97"/>
      <c r="AB107" s="97"/>
      <c r="AC107" s="97"/>
      <c r="AD107" s="97"/>
      <c r="AE107" s="97"/>
      <c r="AF107" s="97"/>
      <c r="AG107" s="97"/>
      <c r="AH107" s="97"/>
      <c r="AI107" s="97"/>
      <c r="AJ107" s="97"/>
      <c r="AK107" s="98"/>
    </row>
    <row r="108" spans="1:37" ht="15.75" thickBot="1" x14ac:dyDescent="0.3">
      <c r="A108" s="61"/>
      <c r="B108" s="62"/>
      <c r="C108" s="103" t="s">
        <v>20</v>
      </c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103"/>
      <c r="W108" s="103"/>
      <c r="X108" s="103"/>
      <c r="Y108" s="103"/>
      <c r="Z108" s="103"/>
      <c r="AA108" s="103" t="s">
        <v>27</v>
      </c>
      <c r="AB108" s="103"/>
      <c r="AC108" s="103"/>
      <c r="AD108" s="103"/>
      <c r="AE108" s="103"/>
      <c r="AF108" s="103"/>
      <c r="AG108" s="103"/>
      <c r="AH108" s="103"/>
      <c r="AI108" s="103"/>
      <c r="AJ108" s="103"/>
      <c r="AK108" s="104" t="s">
        <v>48</v>
      </c>
    </row>
    <row r="109" spans="1:37" x14ac:dyDescent="0.25">
      <c r="A109" s="32"/>
      <c r="B109" s="33"/>
      <c r="C109" s="86" t="s">
        <v>12</v>
      </c>
      <c r="D109" s="87"/>
      <c r="E109" s="87"/>
      <c r="F109" s="88"/>
      <c r="G109" s="86" t="s">
        <v>15</v>
      </c>
      <c r="H109" s="87"/>
      <c r="I109" s="87"/>
      <c r="J109" s="88"/>
      <c r="K109" s="86" t="s">
        <v>16</v>
      </c>
      <c r="L109" s="87"/>
      <c r="M109" s="87"/>
      <c r="N109" s="88"/>
      <c r="O109" s="86" t="s">
        <v>17</v>
      </c>
      <c r="P109" s="87"/>
      <c r="Q109" s="87"/>
      <c r="R109" s="88"/>
      <c r="S109" s="86" t="s">
        <v>18</v>
      </c>
      <c r="T109" s="87"/>
      <c r="U109" s="87"/>
      <c r="V109" s="88"/>
      <c r="W109" s="86" t="s">
        <v>19</v>
      </c>
      <c r="X109" s="87"/>
      <c r="Y109" s="87"/>
      <c r="Z109" s="88"/>
      <c r="AA109" s="86" t="s">
        <v>21</v>
      </c>
      <c r="AB109" s="87"/>
      <c r="AC109" s="87"/>
      <c r="AD109" s="88"/>
      <c r="AE109" s="86" t="s">
        <v>22</v>
      </c>
      <c r="AF109" s="89"/>
      <c r="AG109" s="86" t="s">
        <v>23</v>
      </c>
      <c r="AH109" s="89"/>
      <c r="AI109" s="86" t="s">
        <v>26</v>
      </c>
      <c r="AJ109" s="89"/>
      <c r="AK109" s="66"/>
    </row>
    <row r="110" spans="1:37" ht="45.75" thickBot="1" x14ac:dyDescent="0.3">
      <c r="A110" s="34"/>
      <c r="B110" s="10"/>
      <c r="C110" s="17" t="s">
        <v>13</v>
      </c>
      <c r="D110" s="18" t="s">
        <v>38</v>
      </c>
      <c r="E110" s="19" t="s">
        <v>14</v>
      </c>
      <c r="F110" s="28" t="s">
        <v>38</v>
      </c>
      <c r="G110" s="17" t="s">
        <v>13</v>
      </c>
      <c r="H110" s="18" t="s">
        <v>38</v>
      </c>
      <c r="I110" s="19" t="s">
        <v>14</v>
      </c>
      <c r="J110" s="28" t="s">
        <v>38</v>
      </c>
      <c r="K110" s="17" t="s">
        <v>13</v>
      </c>
      <c r="L110" s="18" t="s">
        <v>38</v>
      </c>
      <c r="M110" s="19" t="s">
        <v>14</v>
      </c>
      <c r="N110" s="28" t="s">
        <v>38</v>
      </c>
      <c r="O110" s="17" t="s">
        <v>13</v>
      </c>
      <c r="P110" s="18" t="s">
        <v>38</v>
      </c>
      <c r="Q110" s="19" t="s">
        <v>14</v>
      </c>
      <c r="R110" s="28" t="s">
        <v>38</v>
      </c>
      <c r="S110" s="17" t="s">
        <v>13</v>
      </c>
      <c r="T110" s="18" t="s">
        <v>38</v>
      </c>
      <c r="U110" s="19" t="s">
        <v>14</v>
      </c>
      <c r="V110" s="28" t="s">
        <v>38</v>
      </c>
      <c r="W110" s="17" t="s">
        <v>13</v>
      </c>
      <c r="X110" s="18" t="s">
        <v>38</v>
      </c>
      <c r="Y110" s="19" t="s">
        <v>14</v>
      </c>
      <c r="Z110" s="28" t="s">
        <v>38</v>
      </c>
      <c r="AA110" s="17" t="s">
        <v>24</v>
      </c>
      <c r="AB110" s="18" t="s">
        <v>38</v>
      </c>
      <c r="AC110" s="19" t="s">
        <v>25</v>
      </c>
      <c r="AD110" s="28" t="s">
        <v>38</v>
      </c>
      <c r="AE110" s="93"/>
      <c r="AF110" s="90" t="s">
        <v>38</v>
      </c>
      <c r="AG110" s="93"/>
      <c r="AH110" s="90" t="s">
        <v>38</v>
      </c>
      <c r="AI110" s="93"/>
      <c r="AJ110" s="90" t="s">
        <v>38</v>
      </c>
      <c r="AK110" s="67"/>
    </row>
    <row r="111" spans="1:37" x14ac:dyDescent="0.25">
      <c r="A111" s="92">
        <v>2019</v>
      </c>
      <c r="B111" s="10" t="s">
        <v>3</v>
      </c>
      <c r="C111" s="13">
        <v>6381</v>
      </c>
      <c r="D111" s="14">
        <f>D6/C6*C111</f>
        <v>0</v>
      </c>
      <c r="E111" s="15">
        <v>146</v>
      </c>
      <c r="F111" s="16">
        <f>F6/E6*E111</f>
        <v>0</v>
      </c>
      <c r="G111" s="30">
        <v>3241</v>
      </c>
      <c r="H111" s="14">
        <f>H6/G6*G111</f>
        <v>0</v>
      </c>
      <c r="I111" s="15">
        <v>74</v>
      </c>
      <c r="J111" s="16">
        <f>J6/I6*I111</f>
        <v>0</v>
      </c>
      <c r="K111" s="30">
        <v>3661</v>
      </c>
      <c r="L111" s="14">
        <f>L6/K6*K111</f>
        <v>0</v>
      </c>
      <c r="M111" s="15">
        <v>84</v>
      </c>
      <c r="N111" s="16">
        <f>N6/M6*M111</f>
        <v>0</v>
      </c>
      <c r="O111" s="30">
        <v>4877</v>
      </c>
      <c r="P111" s="14">
        <f>P6/O6*O111</f>
        <v>0</v>
      </c>
      <c r="Q111" s="15">
        <v>112</v>
      </c>
      <c r="R111" s="16">
        <f>R6/Q6*Q111</f>
        <v>0</v>
      </c>
      <c r="S111" s="30">
        <v>27</v>
      </c>
      <c r="T111" s="14">
        <f>T6/S6*S111</f>
        <v>0</v>
      </c>
      <c r="U111" s="15">
        <v>1</v>
      </c>
      <c r="V111" s="16">
        <f>V6/U6*U111</f>
        <v>0</v>
      </c>
      <c r="W111" s="13">
        <v>18187</v>
      </c>
      <c r="X111" s="14">
        <f>X6/W6*W111</f>
        <v>0</v>
      </c>
      <c r="Y111" s="15">
        <v>417</v>
      </c>
      <c r="Z111" s="16">
        <f>Z6/Y6*Y111</f>
        <v>0</v>
      </c>
      <c r="AA111" s="30"/>
      <c r="AB111" s="14"/>
      <c r="AC111" s="15"/>
      <c r="AD111" s="16"/>
      <c r="AE111" s="30"/>
      <c r="AF111" s="16"/>
      <c r="AG111" s="30">
        <v>646</v>
      </c>
      <c r="AH111" s="16">
        <f>AH6/AG6*AG111</f>
        <v>0</v>
      </c>
      <c r="AI111" s="30">
        <v>7655</v>
      </c>
      <c r="AJ111" s="16">
        <f>AJ6/AI6*AI111</f>
        <v>0</v>
      </c>
      <c r="AK111" s="35"/>
    </row>
    <row r="112" spans="1:37" x14ac:dyDescent="0.25">
      <c r="A112" s="92"/>
      <c r="B112" s="10" t="s">
        <v>4</v>
      </c>
      <c r="C112" s="11">
        <v>6381</v>
      </c>
      <c r="D112" s="14">
        <f t="shared" ref="D112:D122" si="256">D7/C7*C112</f>
        <v>0</v>
      </c>
      <c r="E112" s="8">
        <v>146</v>
      </c>
      <c r="F112" s="16">
        <f t="shared" ref="F112:F122" si="257">F7/E7*E112</f>
        <v>0</v>
      </c>
      <c r="G112" s="27">
        <v>3241</v>
      </c>
      <c r="H112" s="14">
        <f t="shared" ref="H112:H122" si="258">H7/G7*G112</f>
        <v>0</v>
      </c>
      <c r="I112" s="8">
        <v>74</v>
      </c>
      <c r="J112" s="16">
        <f t="shared" ref="J112:J122" si="259">J7/I7*I112</f>
        <v>0</v>
      </c>
      <c r="K112" s="27">
        <v>3661</v>
      </c>
      <c r="L112" s="14">
        <f t="shared" ref="L112:L122" si="260">L7/K7*K112</f>
        <v>0</v>
      </c>
      <c r="M112" s="8">
        <v>84</v>
      </c>
      <c r="N112" s="16">
        <f t="shared" ref="N112:N122" si="261">N7/M7*M112</f>
        <v>0</v>
      </c>
      <c r="O112" s="27">
        <v>4877</v>
      </c>
      <c r="P112" s="14">
        <f t="shared" ref="P112:P122" si="262">P7/O7*O112</f>
        <v>0</v>
      </c>
      <c r="Q112" s="8">
        <v>112</v>
      </c>
      <c r="R112" s="16">
        <f t="shared" ref="R112:R122" si="263">R7/Q7*Q112</f>
        <v>0</v>
      </c>
      <c r="S112" s="27">
        <v>27</v>
      </c>
      <c r="T112" s="14">
        <f t="shared" ref="T112:T122" si="264">T7/S7*S112</f>
        <v>0</v>
      </c>
      <c r="U112" s="8">
        <v>1</v>
      </c>
      <c r="V112" s="16">
        <f t="shared" ref="V112:V118" si="265">V7/U7*U112</f>
        <v>0</v>
      </c>
      <c r="W112" s="11">
        <v>18187</v>
      </c>
      <c r="X112" s="14">
        <f t="shared" ref="X112:X122" si="266">X7/W7*W112</f>
        <v>0</v>
      </c>
      <c r="Y112" s="8">
        <v>417</v>
      </c>
      <c r="Z112" s="16">
        <f t="shared" ref="Z112:Z122" si="267">Z7/Y7*Y112</f>
        <v>0</v>
      </c>
      <c r="AA112" s="27"/>
      <c r="AB112" s="9"/>
      <c r="AC112" s="8"/>
      <c r="AD112" s="12"/>
      <c r="AE112" s="27"/>
      <c r="AF112" s="12"/>
      <c r="AG112" s="27">
        <v>646</v>
      </c>
      <c r="AH112" s="16">
        <f t="shared" ref="AH112:AH122" si="268">AH7/AG7*AG112</f>
        <v>0</v>
      </c>
      <c r="AI112" s="27">
        <v>7655</v>
      </c>
      <c r="AJ112" s="16">
        <f t="shared" ref="AJ112:AJ122" si="269">AJ7/AI7*AI112</f>
        <v>0</v>
      </c>
      <c r="AK112" s="36"/>
    </row>
    <row r="113" spans="1:37" x14ac:dyDescent="0.25">
      <c r="A113" s="92"/>
      <c r="B113" s="10" t="s">
        <v>5</v>
      </c>
      <c r="C113" s="11">
        <v>6381</v>
      </c>
      <c r="D113" s="14">
        <f t="shared" si="256"/>
        <v>0</v>
      </c>
      <c r="E113" s="8">
        <v>146</v>
      </c>
      <c r="F113" s="16">
        <f t="shared" si="257"/>
        <v>0</v>
      </c>
      <c r="G113" s="27">
        <v>3241</v>
      </c>
      <c r="H113" s="14">
        <f t="shared" si="258"/>
        <v>0</v>
      </c>
      <c r="I113" s="8">
        <v>74</v>
      </c>
      <c r="J113" s="16">
        <f t="shared" si="259"/>
        <v>0</v>
      </c>
      <c r="K113" s="27">
        <v>3661</v>
      </c>
      <c r="L113" s="14">
        <f t="shared" si="260"/>
        <v>0</v>
      </c>
      <c r="M113" s="8">
        <v>84</v>
      </c>
      <c r="N113" s="16">
        <f t="shared" si="261"/>
        <v>0</v>
      </c>
      <c r="O113" s="27">
        <v>4877</v>
      </c>
      <c r="P113" s="14">
        <f t="shared" si="262"/>
        <v>0</v>
      </c>
      <c r="Q113" s="8">
        <v>112</v>
      </c>
      <c r="R113" s="16">
        <f t="shared" si="263"/>
        <v>0</v>
      </c>
      <c r="S113" s="27">
        <v>27</v>
      </c>
      <c r="T113" s="14">
        <f t="shared" si="264"/>
        <v>0</v>
      </c>
      <c r="U113" s="8">
        <v>1</v>
      </c>
      <c r="V113" s="16">
        <f t="shared" si="265"/>
        <v>0</v>
      </c>
      <c r="W113" s="11">
        <v>18187</v>
      </c>
      <c r="X113" s="14">
        <f t="shared" si="266"/>
        <v>0</v>
      </c>
      <c r="Y113" s="8">
        <v>417</v>
      </c>
      <c r="Z113" s="16">
        <f t="shared" si="267"/>
        <v>0</v>
      </c>
      <c r="AA113" s="27"/>
      <c r="AB113" s="9"/>
      <c r="AC113" s="8"/>
      <c r="AD113" s="12"/>
      <c r="AE113" s="27"/>
      <c r="AF113" s="12"/>
      <c r="AG113" s="27">
        <v>646</v>
      </c>
      <c r="AH113" s="16">
        <f t="shared" si="268"/>
        <v>0</v>
      </c>
      <c r="AI113" s="27">
        <v>7655</v>
      </c>
      <c r="AJ113" s="16">
        <f t="shared" si="269"/>
        <v>0</v>
      </c>
      <c r="AK113" s="36"/>
    </row>
    <row r="114" spans="1:37" x14ac:dyDescent="0.25">
      <c r="A114" s="92"/>
      <c r="B114" s="10" t="s">
        <v>6</v>
      </c>
      <c r="C114" s="11">
        <v>6381</v>
      </c>
      <c r="D114" s="14">
        <f t="shared" si="256"/>
        <v>0</v>
      </c>
      <c r="E114" s="8">
        <v>146</v>
      </c>
      <c r="F114" s="16">
        <f t="shared" si="257"/>
        <v>0</v>
      </c>
      <c r="G114" s="27">
        <v>3241</v>
      </c>
      <c r="H114" s="14">
        <f t="shared" si="258"/>
        <v>0</v>
      </c>
      <c r="I114" s="8">
        <v>74</v>
      </c>
      <c r="J114" s="16">
        <f t="shared" si="259"/>
        <v>0</v>
      </c>
      <c r="K114" s="27">
        <v>3661</v>
      </c>
      <c r="L114" s="14">
        <f t="shared" si="260"/>
        <v>0</v>
      </c>
      <c r="M114" s="8">
        <v>84</v>
      </c>
      <c r="N114" s="16">
        <f t="shared" si="261"/>
        <v>0</v>
      </c>
      <c r="O114" s="27">
        <v>4877</v>
      </c>
      <c r="P114" s="14">
        <f t="shared" si="262"/>
        <v>0</v>
      </c>
      <c r="Q114" s="8">
        <v>112</v>
      </c>
      <c r="R114" s="16">
        <f t="shared" si="263"/>
        <v>0</v>
      </c>
      <c r="S114" s="27">
        <v>27</v>
      </c>
      <c r="T114" s="14">
        <f t="shared" si="264"/>
        <v>0</v>
      </c>
      <c r="U114" s="8">
        <v>1</v>
      </c>
      <c r="V114" s="16">
        <f t="shared" si="265"/>
        <v>0</v>
      </c>
      <c r="W114" s="11">
        <v>18187</v>
      </c>
      <c r="X114" s="14">
        <f t="shared" si="266"/>
        <v>0</v>
      </c>
      <c r="Y114" s="8">
        <v>417</v>
      </c>
      <c r="Z114" s="16">
        <f t="shared" si="267"/>
        <v>0</v>
      </c>
      <c r="AA114" s="27"/>
      <c r="AB114" s="9"/>
      <c r="AC114" s="8"/>
      <c r="AD114" s="12"/>
      <c r="AE114" s="27"/>
      <c r="AF114" s="12"/>
      <c r="AG114" s="27">
        <v>646</v>
      </c>
      <c r="AH114" s="16">
        <f t="shared" si="268"/>
        <v>0</v>
      </c>
      <c r="AI114" s="27">
        <v>7655</v>
      </c>
      <c r="AJ114" s="16">
        <f t="shared" si="269"/>
        <v>0</v>
      </c>
      <c r="AK114" s="36"/>
    </row>
    <row r="115" spans="1:37" x14ac:dyDescent="0.25">
      <c r="A115" s="92">
        <v>2020</v>
      </c>
      <c r="B115" s="10" t="s">
        <v>7</v>
      </c>
      <c r="C115" s="11">
        <v>6381</v>
      </c>
      <c r="D115" s="14">
        <f t="shared" si="256"/>
        <v>0</v>
      </c>
      <c r="E115" s="8">
        <v>146</v>
      </c>
      <c r="F115" s="16">
        <f t="shared" si="257"/>
        <v>0</v>
      </c>
      <c r="G115" s="27">
        <v>3241</v>
      </c>
      <c r="H115" s="14">
        <f t="shared" si="258"/>
        <v>0</v>
      </c>
      <c r="I115" s="8">
        <v>74</v>
      </c>
      <c r="J115" s="16">
        <f t="shared" si="259"/>
        <v>0</v>
      </c>
      <c r="K115" s="27">
        <v>3661</v>
      </c>
      <c r="L115" s="14">
        <f t="shared" si="260"/>
        <v>0</v>
      </c>
      <c r="M115" s="8">
        <v>84</v>
      </c>
      <c r="N115" s="16">
        <f t="shared" si="261"/>
        <v>0</v>
      </c>
      <c r="O115" s="27">
        <v>4877</v>
      </c>
      <c r="P115" s="14">
        <f t="shared" si="262"/>
        <v>0</v>
      </c>
      <c r="Q115" s="8">
        <v>112</v>
      </c>
      <c r="R115" s="16">
        <f t="shared" si="263"/>
        <v>0</v>
      </c>
      <c r="S115" s="27">
        <v>27</v>
      </c>
      <c r="T115" s="14">
        <f t="shared" si="264"/>
        <v>0</v>
      </c>
      <c r="U115" s="8">
        <v>1</v>
      </c>
      <c r="V115" s="16">
        <f t="shared" si="265"/>
        <v>0</v>
      </c>
      <c r="W115" s="11">
        <v>18187</v>
      </c>
      <c r="X115" s="14">
        <f t="shared" si="266"/>
        <v>0</v>
      </c>
      <c r="Y115" s="8">
        <v>417</v>
      </c>
      <c r="Z115" s="16">
        <f t="shared" si="267"/>
        <v>0</v>
      </c>
      <c r="AA115" s="27"/>
      <c r="AB115" s="9"/>
      <c r="AC115" s="8"/>
      <c r="AD115" s="12"/>
      <c r="AE115" s="27"/>
      <c r="AF115" s="12"/>
      <c r="AG115" s="27">
        <v>646</v>
      </c>
      <c r="AH115" s="16">
        <f t="shared" si="268"/>
        <v>0</v>
      </c>
      <c r="AI115" s="27">
        <v>7655</v>
      </c>
      <c r="AJ115" s="16">
        <f t="shared" si="269"/>
        <v>0</v>
      </c>
      <c r="AK115" s="36"/>
    </row>
    <row r="116" spans="1:37" x14ac:dyDescent="0.25">
      <c r="A116" s="92"/>
      <c r="B116" s="10" t="s">
        <v>8</v>
      </c>
      <c r="C116" s="11">
        <v>6381</v>
      </c>
      <c r="D116" s="14">
        <f t="shared" si="256"/>
        <v>0</v>
      </c>
      <c r="E116" s="8">
        <v>146</v>
      </c>
      <c r="F116" s="16">
        <f t="shared" si="257"/>
        <v>0</v>
      </c>
      <c r="G116" s="27">
        <v>3241</v>
      </c>
      <c r="H116" s="14">
        <f t="shared" si="258"/>
        <v>0</v>
      </c>
      <c r="I116" s="8">
        <v>74</v>
      </c>
      <c r="J116" s="16">
        <f t="shared" si="259"/>
        <v>0</v>
      </c>
      <c r="K116" s="27">
        <v>3661</v>
      </c>
      <c r="L116" s="14">
        <f t="shared" si="260"/>
        <v>0</v>
      </c>
      <c r="M116" s="8">
        <v>84</v>
      </c>
      <c r="N116" s="16">
        <f t="shared" si="261"/>
        <v>0</v>
      </c>
      <c r="O116" s="27">
        <v>4877</v>
      </c>
      <c r="P116" s="14">
        <f t="shared" si="262"/>
        <v>0</v>
      </c>
      <c r="Q116" s="8">
        <v>112</v>
      </c>
      <c r="R116" s="16">
        <f t="shared" si="263"/>
        <v>0</v>
      </c>
      <c r="S116" s="27">
        <v>27</v>
      </c>
      <c r="T116" s="14">
        <f t="shared" si="264"/>
        <v>0</v>
      </c>
      <c r="U116" s="8">
        <v>1</v>
      </c>
      <c r="V116" s="16">
        <f t="shared" si="265"/>
        <v>0</v>
      </c>
      <c r="W116" s="11">
        <v>18187</v>
      </c>
      <c r="X116" s="14">
        <f t="shared" si="266"/>
        <v>0</v>
      </c>
      <c r="Y116" s="8">
        <v>417</v>
      </c>
      <c r="Z116" s="16">
        <f t="shared" si="267"/>
        <v>0</v>
      </c>
      <c r="AA116" s="27"/>
      <c r="AB116" s="9"/>
      <c r="AC116" s="8"/>
      <c r="AD116" s="12"/>
      <c r="AE116" s="27"/>
      <c r="AF116" s="12"/>
      <c r="AG116" s="27">
        <v>646</v>
      </c>
      <c r="AH116" s="16">
        <f t="shared" si="268"/>
        <v>0</v>
      </c>
      <c r="AI116" s="27">
        <v>7655</v>
      </c>
      <c r="AJ116" s="16">
        <f t="shared" si="269"/>
        <v>0</v>
      </c>
      <c r="AK116" s="36"/>
    </row>
    <row r="117" spans="1:37" x14ac:dyDescent="0.25">
      <c r="A117" s="92"/>
      <c r="B117" s="10" t="s">
        <v>9</v>
      </c>
      <c r="C117" s="11">
        <v>6381</v>
      </c>
      <c r="D117" s="14">
        <f t="shared" si="256"/>
        <v>0</v>
      </c>
      <c r="E117" s="8">
        <v>146</v>
      </c>
      <c r="F117" s="16">
        <f t="shared" si="257"/>
        <v>0</v>
      </c>
      <c r="G117" s="27">
        <v>3241</v>
      </c>
      <c r="H117" s="14">
        <f t="shared" si="258"/>
        <v>0</v>
      </c>
      <c r="I117" s="8">
        <v>74</v>
      </c>
      <c r="J117" s="16">
        <f t="shared" si="259"/>
        <v>0</v>
      </c>
      <c r="K117" s="27">
        <v>3661</v>
      </c>
      <c r="L117" s="14">
        <f t="shared" si="260"/>
        <v>0</v>
      </c>
      <c r="M117" s="8">
        <v>84</v>
      </c>
      <c r="N117" s="16">
        <f t="shared" si="261"/>
        <v>0</v>
      </c>
      <c r="O117" s="27">
        <v>4877</v>
      </c>
      <c r="P117" s="14">
        <f t="shared" si="262"/>
        <v>0</v>
      </c>
      <c r="Q117" s="8">
        <v>112</v>
      </c>
      <c r="R117" s="16">
        <f t="shared" si="263"/>
        <v>0</v>
      </c>
      <c r="S117" s="27">
        <v>27</v>
      </c>
      <c r="T117" s="14">
        <f t="shared" si="264"/>
        <v>0</v>
      </c>
      <c r="U117" s="8">
        <v>1</v>
      </c>
      <c r="V117" s="16">
        <f t="shared" si="265"/>
        <v>0</v>
      </c>
      <c r="W117" s="11">
        <v>18187</v>
      </c>
      <c r="X117" s="14">
        <f t="shared" si="266"/>
        <v>0</v>
      </c>
      <c r="Y117" s="8">
        <v>417</v>
      </c>
      <c r="Z117" s="16">
        <f t="shared" si="267"/>
        <v>0</v>
      </c>
      <c r="AA117" s="27"/>
      <c r="AB117" s="9"/>
      <c r="AC117" s="8"/>
      <c r="AD117" s="12"/>
      <c r="AE117" s="27"/>
      <c r="AF117" s="12"/>
      <c r="AG117" s="27">
        <v>646</v>
      </c>
      <c r="AH117" s="16">
        <f t="shared" si="268"/>
        <v>0</v>
      </c>
      <c r="AI117" s="27">
        <v>7655</v>
      </c>
      <c r="AJ117" s="16">
        <f t="shared" si="269"/>
        <v>0</v>
      </c>
      <c r="AK117" s="36"/>
    </row>
    <row r="118" spans="1:37" x14ac:dyDescent="0.25">
      <c r="A118" s="92"/>
      <c r="B118" s="10" t="s">
        <v>10</v>
      </c>
      <c r="C118" s="11">
        <v>6381</v>
      </c>
      <c r="D118" s="14">
        <f t="shared" si="256"/>
        <v>0</v>
      </c>
      <c r="E118" s="8">
        <v>146</v>
      </c>
      <c r="F118" s="16">
        <f t="shared" si="257"/>
        <v>0</v>
      </c>
      <c r="G118" s="27">
        <v>3241</v>
      </c>
      <c r="H118" s="14">
        <f t="shared" si="258"/>
        <v>0</v>
      </c>
      <c r="I118" s="8">
        <v>74</v>
      </c>
      <c r="J118" s="16">
        <f t="shared" si="259"/>
        <v>0</v>
      </c>
      <c r="K118" s="27">
        <v>3661</v>
      </c>
      <c r="L118" s="14">
        <f t="shared" si="260"/>
        <v>0</v>
      </c>
      <c r="M118" s="8">
        <v>84</v>
      </c>
      <c r="N118" s="16">
        <f t="shared" si="261"/>
        <v>0</v>
      </c>
      <c r="O118" s="27">
        <v>4877</v>
      </c>
      <c r="P118" s="14">
        <f t="shared" si="262"/>
        <v>0</v>
      </c>
      <c r="Q118" s="8">
        <v>112</v>
      </c>
      <c r="R118" s="16">
        <f t="shared" si="263"/>
        <v>0</v>
      </c>
      <c r="S118" s="27">
        <v>27</v>
      </c>
      <c r="T118" s="14">
        <f t="shared" si="264"/>
        <v>0</v>
      </c>
      <c r="U118" s="8">
        <v>1</v>
      </c>
      <c r="V118" s="16">
        <f t="shared" si="265"/>
        <v>0</v>
      </c>
      <c r="W118" s="11">
        <v>18187</v>
      </c>
      <c r="X118" s="14">
        <f t="shared" si="266"/>
        <v>0</v>
      </c>
      <c r="Y118" s="8">
        <v>417</v>
      </c>
      <c r="Z118" s="16">
        <f t="shared" si="267"/>
        <v>0</v>
      </c>
      <c r="AA118" s="27"/>
      <c r="AB118" s="9"/>
      <c r="AC118" s="8"/>
      <c r="AD118" s="12"/>
      <c r="AE118" s="27"/>
      <c r="AF118" s="12"/>
      <c r="AG118" s="27">
        <v>646</v>
      </c>
      <c r="AH118" s="16">
        <f t="shared" si="268"/>
        <v>0</v>
      </c>
      <c r="AI118" s="27">
        <v>7655</v>
      </c>
      <c r="AJ118" s="16">
        <f t="shared" si="269"/>
        <v>0</v>
      </c>
      <c r="AK118" s="36"/>
    </row>
    <row r="119" spans="1:37" x14ac:dyDescent="0.25">
      <c r="A119" s="92"/>
      <c r="B119" s="10" t="s">
        <v>11</v>
      </c>
      <c r="C119" s="11">
        <v>6381</v>
      </c>
      <c r="D119" s="14">
        <f t="shared" si="256"/>
        <v>0</v>
      </c>
      <c r="E119" s="8">
        <v>146</v>
      </c>
      <c r="F119" s="16">
        <f t="shared" si="257"/>
        <v>0</v>
      </c>
      <c r="G119" s="27">
        <v>3241</v>
      </c>
      <c r="H119" s="14">
        <f t="shared" si="258"/>
        <v>0</v>
      </c>
      <c r="I119" s="8">
        <v>74</v>
      </c>
      <c r="J119" s="16">
        <f t="shared" si="259"/>
        <v>0</v>
      </c>
      <c r="K119" s="27">
        <v>3661</v>
      </c>
      <c r="L119" s="14">
        <f t="shared" si="260"/>
        <v>0</v>
      </c>
      <c r="M119" s="8">
        <v>84</v>
      </c>
      <c r="N119" s="16">
        <f t="shared" si="261"/>
        <v>0</v>
      </c>
      <c r="O119" s="27">
        <v>4877</v>
      </c>
      <c r="P119" s="14">
        <f t="shared" si="262"/>
        <v>0</v>
      </c>
      <c r="Q119" s="8">
        <v>112</v>
      </c>
      <c r="R119" s="16">
        <f t="shared" si="263"/>
        <v>0</v>
      </c>
      <c r="S119" s="27">
        <v>27</v>
      </c>
      <c r="T119" s="14">
        <f t="shared" si="264"/>
        <v>0</v>
      </c>
      <c r="U119" s="8"/>
      <c r="V119" s="12"/>
      <c r="W119" s="11">
        <v>18187</v>
      </c>
      <c r="X119" s="14">
        <f t="shared" si="266"/>
        <v>0</v>
      </c>
      <c r="Y119" s="8">
        <v>417</v>
      </c>
      <c r="Z119" s="16">
        <f t="shared" si="267"/>
        <v>0</v>
      </c>
      <c r="AA119" s="27"/>
      <c r="AB119" s="9"/>
      <c r="AC119" s="8"/>
      <c r="AD119" s="12"/>
      <c r="AE119" s="27"/>
      <c r="AF119" s="12"/>
      <c r="AG119" s="27">
        <v>646</v>
      </c>
      <c r="AH119" s="16">
        <f t="shared" si="268"/>
        <v>0</v>
      </c>
      <c r="AI119" s="27">
        <v>7655</v>
      </c>
      <c r="AJ119" s="16">
        <f t="shared" si="269"/>
        <v>0</v>
      </c>
      <c r="AK119" s="36"/>
    </row>
    <row r="120" spans="1:37" x14ac:dyDescent="0.25">
      <c r="A120" s="92"/>
      <c r="B120" s="10" t="s">
        <v>0</v>
      </c>
      <c r="C120" s="11">
        <v>6381</v>
      </c>
      <c r="D120" s="14">
        <f t="shared" si="256"/>
        <v>0</v>
      </c>
      <c r="E120" s="8">
        <v>146</v>
      </c>
      <c r="F120" s="16">
        <f t="shared" si="257"/>
        <v>0</v>
      </c>
      <c r="G120" s="27">
        <v>3241</v>
      </c>
      <c r="H120" s="14">
        <f t="shared" si="258"/>
        <v>0</v>
      </c>
      <c r="I120" s="8">
        <v>74</v>
      </c>
      <c r="J120" s="16">
        <f t="shared" si="259"/>
        <v>0</v>
      </c>
      <c r="K120" s="27">
        <v>3661</v>
      </c>
      <c r="L120" s="14">
        <f t="shared" si="260"/>
        <v>0</v>
      </c>
      <c r="M120" s="8">
        <v>84</v>
      </c>
      <c r="N120" s="16">
        <f t="shared" si="261"/>
        <v>0</v>
      </c>
      <c r="O120" s="27">
        <v>4877</v>
      </c>
      <c r="P120" s="14">
        <f t="shared" si="262"/>
        <v>0</v>
      </c>
      <c r="Q120" s="8">
        <v>112</v>
      </c>
      <c r="R120" s="16">
        <f t="shared" si="263"/>
        <v>0</v>
      </c>
      <c r="S120" s="27">
        <v>27</v>
      </c>
      <c r="T120" s="14">
        <f t="shared" si="264"/>
        <v>0</v>
      </c>
      <c r="U120" s="8"/>
      <c r="V120" s="12"/>
      <c r="W120" s="11">
        <v>18187</v>
      </c>
      <c r="X120" s="14">
        <f t="shared" si="266"/>
        <v>0</v>
      </c>
      <c r="Y120" s="8">
        <v>417</v>
      </c>
      <c r="Z120" s="16">
        <f t="shared" si="267"/>
        <v>0</v>
      </c>
      <c r="AA120" s="27"/>
      <c r="AB120" s="9"/>
      <c r="AC120" s="8"/>
      <c r="AD120" s="12"/>
      <c r="AE120" s="27"/>
      <c r="AF120" s="12"/>
      <c r="AG120" s="27">
        <v>646</v>
      </c>
      <c r="AH120" s="16">
        <f t="shared" si="268"/>
        <v>0</v>
      </c>
      <c r="AI120" s="27">
        <v>7655</v>
      </c>
      <c r="AJ120" s="16">
        <f t="shared" si="269"/>
        <v>0</v>
      </c>
      <c r="AK120" s="37"/>
    </row>
    <row r="121" spans="1:37" x14ac:dyDescent="0.25">
      <c r="A121" s="92"/>
      <c r="B121" s="10" t="s">
        <v>1</v>
      </c>
      <c r="C121" s="11">
        <v>6381</v>
      </c>
      <c r="D121" s="14">
        <f t="shared" si="256"/>
        <v>0</v>
      </c>
      <c r="E121" s="8">
        <v>146</v>
      </c>
      <c r="F121" s="16">
        <f t="shared" si="257"/>
        <v>0</v>
      </c>
      <c r="G121" s="27">
        <v>3241</v>
      </c>
      <c r="H121" s="14">
        <f t="shared" si="258"/>
        <v>0</v>
      </c>
      <c r="I121" s="8">
        <v>74</v>
      </c>
      <c r="J121" s="16">
        <f t="shared" si="259"/>
        <v>0</v>
      </c>
      <c r="K121" s="27">
        <v>3661</v>
      </c>
      <c r="L121" s="14">
        <f t="shared" si="260"/>
        <v>0</v>
      </c>
      <c r="M121" s="8">
        <v>84</v>
      </c>
      <c r="N121" s="16">
        <f t="shared" si="261"/>
        <v>0</v>
      </c>
      <c r="O121" s="27">
        <v>4877</v>
      </c>
      <c r="P121" s="14">
        <f t="shared" si="262"/>
        <v>0</v>
      </c>
      <c r="Q121" s="8">
        <v>112</v>
      </c>
      <c r="R121" s="16">
        <f t="shared" si="263"/>
        <v>0</v>
      </c>
      <c r="S121" s="27">
        <v>27</v>
      </c>
      <c r="T121" s="14">
        <f t="shared" si="264"/>
        <v>0</v>
      </c>
      <c r="U121" s="8"/>
      <c r="V121" s="12"/>
      <c r="W121" s="11">
        <v>18187</v>
      </c>
      <c r="X121" s="14">
        <f t="shared" si="266"/>
        <v>0</v>
      </c>
      <c r="Y121" s="8">
        <v>417</v>
      </c>
      <c r="Z121" s="16">
        <f t="shared" si="267"/>
        <v>0</v>
      </c>
      <c r="AA121" s="27"/>
      <c r="AB121" s="9"/>
      <c r="AC121" s="8"/>
      <c r="AD121" s="12"/>
      <c r="AE121" s="27"/>
      <c r="AF121" s="12"/>
      <c r="AG121" s="27">
        <v>646</v>
      </c>
      <c r="AH121" s="16">
        <f t="shared" si="268"/>
        <v>0</v>
      </c>
      <c r="AI121" s="27">
        <v>7655</v>
      </c>
      <c r="AJ121" s="16">
        <f t="shared" si="269"/>
        <v>0</v>
      </c>
      <c r="AK121" s="37"/>
    </row>
    <row r="122" spans="1:37" ht="15.75" thickBot="1" x14ac:dyDescent="0.3">
      <c r="A122" s="92"/>
      <c r="B122" s="10" t="s">
        <v>2</v>
      </c>
      <c r="C122" s="21">
        <v>6383</v>
      </c>
      <c r="D122" s="14">
        <f t="shared" si="256"/>
        <v>0</v>
      </c>
      <c r="E122" s="23">
        <v>150</v>
      </c>
      <c r="F122" s="16">
        <f t="shared" si="257"/>
        <v>0</v>
      </c>
      <c r="G122" s="41">
        <v>3236</v>
      </c>
      <c r="H122" s="14">
        <f t="shared" si="258"/>
        <v>0</v>
      </c>
      <c r="I122" s="23">
        <v>78</v>
      </c>
      <c r="J122" s="16">
        <f t="shared" si="259"/>
        <v>0</v>
      </c>
      <c r="K122" s="41">
        <v>3657</v>
      </c>
      <c r="L122" s="14">
        <f t="shared" si="260"/>
        <v>0</v>
      </c>
      <c r="M122" s="23">
        <v>84</v>
      </c>
      <c r="N122" s="16">
        <f t="shared" si="261"/>
        <v>0</v>
      </c>
      <c r="O122" s="41">
        <v>4880</v>
      </c>
      <c r="P122" s="14">
        <f t="shared" si="262"/>
        <v>0</v>
      </c>
      <c r="Q122" s="23">
        <v>110</v>
      </c>
      <c r="R122" s="16">
        <f t="shared" si="263"/>
        <v>0</v>
      </c>
      <c r="S122" s="41">
        <v>30</v>
      </c>
      <c r="T122" s="14">
        <f t="shared" si="264"/>
        <v>0</v>
      </c>
      <c r="U122" s="23"/>
      <c r="V122" s="24"/>
      <c r="W122" s="21">
        <v>18186</v>
      </c>
      <c r="X122" s="14">
        <f t="shared" si="266"/>
        <v>0</v>
      </c>
      <c r="Y122" s="23">
        <v>419</v>
      </c>
      <c r="Z122" s="16">
        <f t="shared" si="267"/>
        <v>0</v>
      </c>
      <c r="AA122" s="41"/>
      <c r="AB122" s="22"/>
      <c r="AC122" s="23"/>
      <c r="AD122" s="24"/>
      <c r="AE122" s="41"/>
      <c r="AF122" s="24"/>
      <c r="AG122" s="41">
        <v>647</v>
      </c>
      <c r="AH122" s="16">
        <f t="shared" si="268"/>
        <v>0</v>
      </c>
      <c r="AI122" s="41">
        <v>7655</v>
      </c>
      <c r="AJ122" s="16">
        <f t="shared" si="269"/>
        <v>0</v>
      </c>
      <c r="AK122" s="38"/>
    </row>
    <row r="123" spans="1:37" s="3" customFormat="1" ht="61.5" customHeight="1" thickBot="1" x14ac:dyDescent="0.3">
      <c r="A123" s="94" t="s">
        <v>47</v>
      </c>
      <c r="B123" s="95"/>
      <c r="C123" s="25">
        <f>SUM(C111:C122)</f>
        <v>76574</v>
      </c>
      <c r="D123" s="25">
        <f t="shared" ref="D123:Z123" si="270">SUM(D111:D122)</f>
        <v>0</v>
      </c>
      <c r="E123" s="25">
        <f t="shared" si="270"/>
        <v>1756</v>
      </c>
      <c r="F123" s="25">
        <f t="shared" si="270"/>
        <v>0</v>
      </c>
      <c r="G123" s="25">
        <f t="shared" si="270"/>
        <v>38887</v>
      </c>
      <c r="H123" s="25">
        <f t="shared" si="270"/>
        <v>0</v>
      </c>
      <c r="I123" s="25">
        <f t="shared" si="270"/>
        <v>892</v>
      </c>
      <c r="J123" s="25">
        <f t="shared" si="270"/>
        <v>0</v>
      </c>
      <c r="K123" s="25">
        <f t="shared" si="270"/>
        <v>43928</v>
      </c>
      <c r="L123" s="25">
        <f t="shared" si="270"/>
        <v>0</v>
      </c>
      <c r="M123" s="25">
        <f t="shared" si="270"/>
        <v>1008</v>
      </c>
      <c r="N123" s="25">
        <f t="shared" si="270"/>
        <v>0</v>
      </c>
      <c r="O123" s="25">
        <f t="shared" si="270"/>
        <v>58527</v>
      </c>
      <c r="P123" s="25">
        <f t="shared" si="270"/>
        <v>0</v>
      </c>
      <c r="Q123" s="25">
        <f t="shared" si="270"/>
        <v>1342</v>
      </c>
      <c r="R123" s="25">
        <f t="shared" si="270"/>
        <v>0</v>
      </c>
      <c r="S123" s="25">
        <f t="shared" si="270"/>
        <v>327</v>
      </c>
      <c r="T123" s="25">
        <f t="shared" si="270"/>
        <v>0</v>
      </c>
      <c r="U123" s="25">
        <f t="shared" si="270"/>
        <v>8</v>
      </c>
      <c r="V123" s="25">
        <f t="shared" si="270"/>
        <v>0</v>
      </c>
      <c r="W123" s="25">
        <f t="shared" si="270"/>
        <v>218243</v>
      </c>
      <c r="X123" s="25">
        <f t="shared" si="270"/>
        <v>0</v>
      </c>
      <c r="Y123" s="25">
        <f t="shared" si="270"/>
        <v>5006</v>
      </c>
      <c r="Z123" s="25">
        <f t="shared" si="270"/>
        <v>0</v>
      </c>
      <c r="AA123" s="25"/>
      <c r="AB123" s="6"/>
      <c r="AC123" s="6"/>
      <c r="AD123" s="26"/>
      <c r="AE123" s="25"/>
      <c r="AF123" s="26"/>
      <c r="AG123" s="25">
        <f t="shared" ref="AG123" si="271">SUM(AG111:AG122)</f>
        <v>7753</v>
      </c>
      <c r="AH123" s="25">
        <f t="shared" ref="AH123" si="272">SUM(AH111:AH122)</f>
        <v>0</v>
      </c>
      <c r="AI123" s="25">
        <f t="shared" ref="AI123" si="273">SUM(AI111:AI122)</f>
        <v>91860</v>
      </c>
      <c r="AJ123" s="25">
        <f t="shared" ref="AJ123" si="274">SUM(AJ111:AJ122)</f>
        <v>0</v>
      </c>
      <c r="AK123" s="58">
        <f>D123+F123+H123+J123+L123+N123+P123+R123+T123+V123+X123+Z123+AB123+AD123+AF123+AH123+AJ123</f>
        <v>0</v>
      </c>
    </row>
    <row r="124" spans="1:37" ht="73.5" customHeight="1" x14ac:dyDescent="0.25">
      <c r="B124" s="91" t="s">
        <v>37</v>
      </c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M124" s="91"/>
      <c r="N124" s="91"/>
      <c r="O124" s="91"/>
      <c r="P124" s="91"/>
      <c r="Q124" s="91"/>
      <c r="R124" s="91"/>
      <c r="S124" s="91"/>
      <c r="T124" s="91"/>
      <c r="U124" s="91"/>
      <c r="V124" s="91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</row>
    <row r="125" spans="1:37" x14ac:dyDescent="0.25"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</row>
  </sheetData>
  <mergeCells count="144">
    <mergeCell ref="A55:B55"/>
    <mergeCell ref="A72:B72"/>
    <mergeCell ref="A89:B89"/>
    <mergeCell ref="A38:B38"/>
    <mergeCell ref="C24:F24"/>
    <mergeCell ref="C41:F41"/>
    <mergeCell ref="G41:J41"/>
    <mergeCell ref="AC19:AK19"/>
    <mergeCell ref="K24:N24"/>
    <mergeCell ref="O24:R24"/>
    <mergeCell ref="S24:V24"/>
    <mergeCell ref="C23:Z23"/>
    <mergeCell ref="AA24:AD24"/>
    <mergeCell ref="AF24:AF25"/>
    <mergeCell ref="AH24:AH25"/>
    <mergeCell ref="AJ24:AJ25"/>
    <mergeCell ref="AA23:AJ23"/>
    <mergeCell ref="W24:Z24"/>
    <mergeCell ref="G24:J24"/>
    <mergeCell ref="A20:AK21"/>
    <mergeCell ref="A43:A46"/>
    <mergeCell ref="A47:A54"/>
    <mergeCell ref="A39:AK39"/>
    <mergeCell ref="A26:A29"/>
    <mergeCell ref="A30:A37"/>
    <mergeCell ref="A22:AK22"/>
    <mergeCell ref="AE41:AE42"/>
    <mergeCell ref="AG41:AG42"/>
    <mergeCell ref="AE24:AE25"/>
    <mergeCell ref="AG24:AG25"/>
    <mergeCell ref="AI24:AI25"/>
    <mergeCell ref="A77:A80"/>
    <mergeCell ref="A81:A88"/>
    <mergeCell ref="A73:AK73"/>
    <mergeCell ref="AE75:AE76"/>
    <mergeCell ref="AG75:AG76"/>
    <mergeCell ref="AI75:AI76"/>
    <mergeCell ref="A60:A63"/>
    <mergeCell ref="A56:AK56"/>
    <mergeCell ref="AE58:AE59"/>
    <mergeCell ref="A64:A71"/>
    <mergeCell ref="AG58:AG59"/>
    <mergeCell ref="AI58:AI59"/>
    <mergeCell ref="C57:Z57"/>
    <mergeCell ref="AA57:AJ57"/>
    <mergeCell ref="C58:F58"/>
    <mergeCell ref="G58:J58"/>
    <mergeCell ref="K58:N58"/>
    <mergeCell ref="O58:R58"/>
    <mergeCell ref="S58:V58"/>
    <mergeCell ref="W58:Z58"/>
    <mergeCell ref="B124:AK124"/>
    <mergeCell ref="A111:A114"/>
    <mergeCell ref="A115:A122"/>
    <mergeCell ref="AE109:AE110"/>
    <mergeCell ref="AG109:AG110"/>
    <mergeCell ref="AI109:AI110"/>
    <mergeCell ref="A123:B123"/>
    <mergeCell ref="AK108:AK110"/>
    <mergeCell ref="A94:A97"/>
    <mergeCell ref="A98:A105"/>
    <mergeCell ref="A107:AK107"/>
    <mergeCell ref="A106:B106"/>
    <mergeCell ref="AJ109:AJ110"/>
    <mergeCell ref="AA58:AD58"/>
    <mergeCell ref="AF58:AF59"/>
    <mergeCell ref="AH58:AH59"/>
    <mergeCell ref="AJ58:AJ59"/>
    <mergeCell ref="C74:Z74"/>
    <mergeCell ref="AA74:AJ74"/>
    <mergeCell ref="C75:F75"/>
    <mergeCell ref="G75:J75"/>
    <mergeCell ref="K75:N75"/>
    <mergeCell ref="O75:R75"/>
    <mergeCell ref="S75:V75"/>
    <mergeCell ref="W75:Z75"/>
    <mergeCell ref="AA75:AD75"/>
    <mergeCell ref="AF75:AF76"/>
    <mergeCell ref="AH75:AH76"/>
    <mergeCell ref="AJ75:AJ76"/>
    <mergeCell ref="A90:AK90"/>
    <mergeCell ref="AE92:AE93"/>
    <mergeCell ref="AG92:AG93"/>
    <mergeCell ref="AI92:AI93"/>
    <mergeCell ref="C91:Z91"/>
    <mergeCell ref="AA91:AJ91"/>
    <mergeCell ref="C92:F92"/>
    <mergeCell ref="C109:F109"/>
    <mergeCell ref="G109:J109"/>
    <mergeCell ref="K109:N109"/>
    <mergeCell ref="O109:R109"/>
    <mergeCell ref="S109:V109"/>
    <mergeCell ref="W109:Z109"/>
    <mergeCell ref="AA109:AD109"/>
    <mergeCell ref="AF109:AF110"/>
    <mergeCell ref="AH109:AH110"/>
    <mergeCell ref="A6:A9"/>
    <mergeCell ref="A10:A17"/>
    <mergeCell ref="A18:B18"/>
    <mergeCell ref="A2:AK2"/>
    <mergeCell ref="AA92:AD92"/>
    <mergeCell ref="AF92:AF93"/>
    <mergeCell ref="AH92:AH93"/>
    <mergeCell ref="AJ92:AJ93"/>
    <mergeCell ref="C108:Z108"/>
    <mergeCell ref="AA108:AJ108"/>
    <mergeCell ref="K41:N41"/>
    <mergeCell ref="O41:R41"/>
    <mergeCell ref="S41:V41"/>
    <mergeCell ref="W41:Z41"/>
    <mergeCell ref="AA41:AD41"/>
    <mergeCell ref="AF41:AF42"/>
    <mergeCell ref="AH41:AH42"/>
    <mergeCell ref="AJ41:AJ42"/>
    <mergeCell ref="C40:Z40"/>
    <mergeCell ref="AA40:AJ40"/>
    <mergeCell ref="G92:J92"/>
    <mergeCell ref="K92:N92"/>
    <mergeCell ref="O92:R92"/>
    <mergeCell ref="S92:V92"/>
    <mergeCell ref="AK91:AK93"/>
    <mergeCell ref="AK74:AK76"/>
    <mergeCell ref="AK57:AK59"/>
    <mergeCell ref="AK40:AK42"/>
    <mergeCell ref="AK23:AK25"/>
    <mergeCell ref="AK3:AK5"/>
    <mergeCell ref="C3:Z3"/>
    <mergeCell ref="AA3:AJ3"/>
    <mergeCell ref="C4:F4"/>
    <mergeCell ref="G4:J4"/>
    <mergeCell ref="K4:N4"/>
    <mergeCell ref="O4:R4"/>
    <mergeCell ref="S4:V4"/>
    <mergeCell ref="W4:Z4"/>
    <mergeCell ref="AA4:AD4"/>
    <mergeCell ref="AE4:AE5"/>
    <mergeCell ref="AF4:AF5"/>
    <mergeCell ref="AG4:AG5"/>
    <mergeCell ref="AH4:AH5"/>
    <mergeCell ref="AI4:AI5"/>
    <mergeCell ref="AJ4:AJ5"/>
    <mergeCell ref="W92:Z92"/>
    <mergeCell ref="AI41:AI42"/>
    <mergeCell ref="K19:AA19"/>
  </mergeCells>
  <pageMargins left="0.7" right="0.7" top="0.75" bottom="0.75" header="0.3" footer="0.3"/>
  <pageSetup paperSize="8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Круглова Екатерина Владимировна</dc:creator>
  <cp:lastModifiedBy>Круглова Екатерина Владимировна</cp:lastModifiedBy>
  <cp:lastPrinted>2019-05-29T10:51:17Z</cp:lastPrinted>
  <dcterms:created xsi:type="dcterms:W3CDTF">2019-03-29T13:48:38Z</dcterms:created>
  <dcterms:modified xsi:type="dcterms:W3CDTF">2019-05-29T14:03:54Z</dcterms:modified>
</cp:coreProperties>
</file>